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9040" windowHeight="15780"/>
  </bookViews>
  <sheets>
    <sheet name="Лист1" sheetId="1" r:id="rId1"/>
  </sheets>
  <definedNames>
    <definedName name="_xlnm.Print_Titles" localSheetId="0">Лист1!$13:$16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O19" i="1"/>
  <c r="P34" i="1" l="1"/>
  <c r="N34" i="1"/>
  <c r="R43" i="1"/>
  <c r="R42" i="1" s="1"/>
  <c r="Q43" i="1"/>
  <c r="Q42" i="1" s="1"/>
  <c r="J46" i="1"/>
  <c r="K46" i="1"/>
  <c r="L46" i="1"/>
  <c r="M46" i="1"/>
  <c r="N46" i="1"/>
  <c r="O46" i="1"/>
  <c r="P46" i="1"/>
  <c r="J42" i="1"/>
  <c r="K42" i="1"/>
  <c r="L42" i="1"/>
  <c r="M42" i="1"/>
  <c r="N42" i="1"/>
  <c r="O42" i="1"/>
  <c r="P42" i="1"/>
  <c r="I42" i="1"/>
  <c r="Q47" i="1"/>
  <c r="Q37" i="1"/>
  <c r="Q21" i="1"/>
  <c r="P18" i="1"/>
  <c r="J18" i="1"/>
  <c r="K18" i="1"/>
  <c r="L18" i="1"/>
  <c r="M18" i="1"/>
  <c r="N18" i="1"/>
  <c r="O18" i="1"/>
  <c r="I18" i="1"/>
  <c r="J30" i="1"/>
  <c r="R30" i="1" s="1"/>
  <c r="K30" i="1"/>
  <c r="L30" i="1"/>
  <c r="M30" i="1"/>
  <c r="N30" i="1"/>
  <c r="O30" i="1"/>
  <c r="P30" i="1"/>
  <c r="I30" i="1"/>
  <c r="Q30" i="1" s="1"/>
  <c r="R31" i="1" l="1"/>
  <c r="Q31" i="1"/>
  <c r="O34" i="1"/>
  <c r="J35" i="1" l="1"/>
  <c r="K35" i="1"/>
  <c r="L35" i="1"/>
  <c r="M35" i="1"/>
  <c r="N35" i="1"/>
  <c r="O35" i="1"/>
  <c r="P35" i="1"/>
  <c r="I35" i="1"/>
  <c r="R35" i="1" l="1"/>
  <c r="J44" i="1"/>
  <c r="K44" i="1"/>
  <c r="L44" i="1"/>
  <c r="M44" i="1"/>
  <c r="N44" i="1"/>
  <c r="O44" i="1"/>
  <c r="P44" i="1"/>
  <c r="Q26" i="1" l="1"/>
  <c r="R27" i="1"/>
  <c r="R38" i="1" l="1"/>
  <c r="R47" i="1" l="1"/>
  <c r="Q27" i="1" l="1"/>
  <c r="O20" i="1" l="1"/>
  <c r="K34" i="1"/>
  <c r="K41" i="1"/>
  <c r="K40" i="1" s="1"/>
  <c r="I46" i="1"/>
  <c r="I34" i="1"/>
  <c r="J34" i="1"/>
  <c r="L34" i="1"/>
  <c r="M34" i="1"/>
  <c r="K36" i="1"/>
  <c r="Q46" i="1" l="1"/>
  <c r="R46" i="1"/>
  <c r="R34" i="1"/>
  <c r="P41" i="1"/>
  <c r="P40" i="1" s="1"/>
  <c r="Q34" i="1" l="1"/>
  <c r="M41" i="1" l="1"/>
  <c r="M40" i="1" s="1"/>
  <c r="J41" i="1"/>
  <c r="J40" i="1" s="1"/>
  <c r="P33" i="1"/>
  <c r="P19" i="1"/>
  <c r="J19" i="1" l="1"/>
  <c r="O41" i="1"/>
  <c r="O40" i="1" s="1"/>
  <c r="N41" i="1"/>
  <c r="N40" i="1" s="1"/>
  <c r="L41" i="1"/>
  <c r="L40" i="1" s="1"/>
  <c r="I44" i="1"/>
  <c r="P20" i="1"/>
  <c r="N20" i="1"/>
  <c r="M20" i="1"/>
  <c r="L20" i="1"/>
  <c r="K20" i="1"/>
  <c r="J20" i="1"/>
  <c r="I20" i="1"/>
  <c r="M33" i="1"/>
  <c r="K33" i="1"/>
  <c r="I41" i="1" l="1"/>
  <c r="I40" i="1" s="1"/>
  <c r="Q40" i="1" s="1"/>
  <c r="R40" i="1"/>
  <c r="M36" i="1"/>
  <c r="Q41" i="1" l="1"/>
  <c r="R45" i="1"/>
  <c r="R44" i="1" s="1"/>
  <c r="Q45" i="1"/>
  <c r="Q44" i="1" s="1"/>
  <c r="J33" i="1"/>
  <c r="L33" i="1"/>
  <c r="N33" i="1"/>
  <c r="Q38" i="1"/>
  <c r="R37" i="1"/>
  <c r="J36" i="1"/>
  <c r="L36" i="1"/>
  <c r="N36" i="1"/>
  <c r="O36" i="1"/>
  <c r="O33" i="1" s="1"/>
  <c r="P36" i="1"/>
  <c r="I36" i="1"/>
  <c r="R29" i="1"/>
  <c r="Q29" i="1"/>
  <c r="K19" i="1"/>
  <c r="K51" i="1" s="1"/>
  <c r="L19" i="1"/>
  <c r="L51" i="1" s="1"/>
  <c r="M19" i="1"/>
  <c r="O17" i="1"/>
  <c r="I19" i="1"/>
  <c r="R26" i="1"/>
  <c r="J25" i="1"/>
  <c r="K25" i="1"/>
  <c r="L25" i="1"/>
  <c r="M25" i="1"/>
  <c r="N25" i="1"/>
  <c r="O25" i="1"/>
  <c r="P25" i="1"/>
  <c r="I25" i="1"/>
  <c r="R21" i="1"/>
  <c r="R20" i="1" s="1"/>
  <c r="Q20" i="1"/>
  <c r="I51" i="1" l="1"/>
  <c r="Q19" i="1"/>
  <c r="M51" i="1"/>
  <c r="M17" i="1"/>
  <c r="Q35" i="1"/>
  <c r="Q33" i="1" s="1"/>
  <c r="I33" i="1"/>
  <c r="Q17" i="1"/>
  <c r="O51" i="1"/>
  <c r="R41" i="1"/>
  <c r="J51" i="1"/>
  <c r="R19" i="1"/>
  <c r="R51" i="1" s="1"/>
  <c r="R18" i="1"/>
  <c r="R33" i="1"/>
  <c r="P17" i="1"/>
  <c r="J17" i="1"/>
  <c r="P50" i="1"/>
  <c r="J50" i="1"/>
  <c r="K17" i="1"/>
  <c r="I50" i="1"/>
  <c r="I49" i="1" s="1"/>
  <c r="K50" i="1"/>
  <c r="K49" i="1" s="1"/>
  <c r="L50" i="1"/>
  <c r="L49" i="1" s="1"/>
  <c r="R36" i="1"/>
  <c r="Q36" i="1"/>
  <c r="O50" i="1"/>
  <c r="Q25" i="1"/>
  <c r="Q51" i="1"/>
  <c r="N17" i="1"/>
  <c r="N50" i="1"/>
  <c r="M50" i="1"/>
  <c r="I17" i="1"/>
  <c r="P51" i="1"/>
  <c r="L17" i="1"/>
  <c r="N51" i="1"/>
  <c r="R25" i="1"/>
  <c r="M49" i="1" l="1"/>
  <c r="O49" i="1"/>
  <c r="R17" i="1"/>
  <c r="Q50" i="1"/>
  <c r="Q49" i="1" s="1"/>
  <c r="J49" i="1"/>
  <c r="P49" i="1"/>
  <c r="N49" i="1"/>
  <c r="R50" i="1"/>
  <c r="R49" i="1" s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</calcChain>
</file>

<file path=xl/sharedStrings.xml><?xml version="1.0" encoding="utf-8"?>
<sst xmlns="http://schemas.openxmlformats.org/spreadsheetml/2006/main" count="228" uniqueCount="92">
  <si>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</si>
  <si>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</si>
  <si>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</si>
  <si>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</si>
  <si>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</si>
  <si>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</si>
  <si>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</si>
  <si>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</si>
  <si>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</si>
  <si>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</si>
  <si>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</si>
  <si>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</si>
  <si>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</si>
  <si>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</si>
  <si>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</si>
  <si>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</si>
  <si>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</si>
  <si>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</si>
  <si>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</si>
  <si>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</si>
  <si>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</si>
  <si>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</si>
  <si>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</si>
  <si>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"Защита населения и территорий от чрезвычайных  ситуаций природного и техногенного характера»муниципального образования Кавказский район" </t>
  </si>
  <si>
    <t>1.1</t>
  </si>
  <si>
    <t>1.1.1</t>
  </si>
  <si>
    <t>1.1.3</t>
  </si>
  <si>
    <t>1.2</t>
  </si>
  <si>
    <t>2</t>
  </si>
  <si>
    <t>2.1</t>
  </si>
  <si>
    <t>2.1.1</t>
  </si>
  <si>
    <t>3</t>
  </si>
  <si>
    <t>3.1</t>
  </si>
  <si>
    <t>3.2</t>
  </si>
  <si>
    <t>______________</t>
  </si>
  <si>
    <t>год</t>
  </si>
  <si>
    <t>от          2019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</si>
  <si>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</si>
  <si>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>Мероприятие 1</t>
    </r>
    <r>
      <rPr>
        <sz val="12"/>
        <rFont val="Times New Roman"/>
        <family val="1"/>
        <charset val="204"/>
      </rPr>
      <t xml:space="preserve"> Выполнение мероприятий по защите от чрезвычайных ситуаций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</si>
  <si>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</si>
  <si>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</si>
  <si>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</si>
  <si>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внебюджет</t>
  </si>
  <si>
    <r>
      <rPr>
        <b/>
        <sz val="12"/>
        <rFont val="Times New Roman"/>
        <family val="1"/>
        <charset val="204"/>
      </rPr>
      <t>Контрольное событие № 1 :</t>
    </r>
    <r>
      <rPr>
        <sz val="12"/>
        <rFont val="Times New Roman"/>
        <family val="1"/>
        <charset val="204"/>
      </rPr>
      <t xml:space="preserve">
проведение командно-штабных учений, командно-штабных тренировок, тактико- специальных учений, объектовых тренировок
</t>
    </r>
  </si>
  <si>
    <t>1.1.2</t>
  </si>
  <si>
    <r>
      <rPr>
        <b/>
        <sz val="12"/>
        <rFont val="Times New Roman"/>
        <family val="1"/>
        <charset val="204"/>
      </rPr>
      <t>Контрольное событие№ 3:</t>
    </r>
    <r>
      <rPr>
        <sz val="12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</si>
  <si>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t xml:space="preserve">Всего                     </t>
  </si>
  <si>
    <t>1.2.1</t>
  </si>
  <si>
    <t>1.3</t>
  </si>
  <si>
    <t>всего бюджет</t>
  </si>
  <si>
    <t xml:space="preserve">Всего                  </t>
  </si>
  <si>
    <t xml:space="preserve">Всего                </t>
  </si>
  <si>
    <r>
      <t>Контрольное событие № 5:</t>
    </r>
    <r>
      <rPr>
        <sz val="12"/>
        <rFont val="Times New Roman"/>
        <family val="1"/>
        <charset val="204"/>
      </rPr>
      <t xml:space="preserve"> участие в проведении смотра готовности сил и средств районного звена ТП РСЧС</t>
    </r>
  </si>
  <si>
    <t>внебюджетные средства</t>
  </si>
  <si>
    <t xml:space="preserve">местный бюджет                         </t>
  </si>
  <si>
    <t>№ п/п</t>
  </si>
  <si>
    <t>Наименование подпрограммы, основного мероприятия, контрольного события</t>
  </si>
  <si>
    <t>Всего</t>
  </si>
  <si>
    <t>Начальник МКУ «Управление по делам ГО и ЧС» Кавказского района   В.Г. Анохин</t>
  </si>
  <si>
    <t>,</t>
  </si>
  <si>
    <r>
      <t xml:space="preserve">Мероприятие № 2                 </t>
    </r>
    <r>
      <rPr>
        <sz val="12"/>
        <rFont val="Times New Roman"/>
        <family val="1"/>
        <charset val="204"/>
      </rPr>
      <t>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</t>
    </r>
  </si>
  <si>
    <r>
      <rPr>
        <b/>
        <sz val="12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</t>
    </r>
  </si>
  <si>
    <r>
      <rPr>
        <b/>
        <sz val="11"/>
        <rFont val="Times New Roman"/>
        <family val="1"/>
        <charset val="204"/>
      </rPr>
      <t xml:space="preserve">Мероприятие № 3 </t>
    </r>
    <r>
      <rPr>
        <sz val="11"/>
        <rFont val="Times New Roman"/>
        <family val="1"/>
        <charset val="204"/>
      </rPr>
      <t xml:space="preserve">
Создание на территории  МО Кавказский район системы обеспечения вызова экстренных оперативных служб по единому номеру «112»
</t>
    </r>
  </si>
  <si>
    <t>3.3</t>
  </si>
  <si>
    <t>Исполнитель, тел.         Гусева О.Ю.   6-48-32</t>
  </si>
  <si>
    <r>
      <rPr>
        <b/>
        <sz val="12"/>
        <rFont val="Times New Roman"/>
        <family val="1"/>
        <charset val="204"/>
      </rPr>
      <t>Мероприятие 2</t>
    </r>
    <r>
      <rPr>
        <sz val="12"/>
        <rFont val="Times New Roman"/>
        <family val="1"/>
        <charset val="204"/>
      </rPr>
      <t xml:space="preserve">
Организация деятельности МБОУ ДО "Курсы ГО" МО Кавказский район для повседневной деятельности по обучению в области гражданской обороны и действиям в чрезвычайных ситуациях</t>
    </r>
  </si>
  <si>
    <t xml:space="preserve">                                    </t>
  </si>
  <si>
    <t>06.04.-08.04.2024   04.10.2024</t>
  </si>
  <si>
    <t>10.02.2024  24.03.2024  14.07.2024  31.08.2024  27.10.2024  22.12.2024</t>
  </si>
  <si>
    <t>06.04.2024     10.10.2024</t>
  </si>
  <si>
    <t>Подпрограмма № 3 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</si>
  <si>
    <r>
      <rPr>
        <b/>
        <sz val="12"/>
        <rFont val="Times New Roman"/>
        <family val="1"/>
        <charset val="204"/>
      </rPr>
      <t xml:space="preserve">Мероприятие №3 </t>
    </r>
    <r>
      <rPr>
        <sz val="12"/>
        <rFont val="Times New Roman"/>
        <family val="1"/>
        <charset val="204"/>
      </rPr>
      <t>Услуги по созданию элемента автоматизированной системы центрального оповещения (МАСЦО) на территории муниципального образования Кавказский район</t>
    </r>
  </si>
  <si>
    <t>Подпрограмма № 2 «Мероприятия по обеспечению деятельности, связанной с проведением аварийно-спасательных и других неотложных работ при чрезвычайных ситуациях»</t>
  </si>
  <si>
    <t>Начальник МКУ "Управление по делам ГО и ЧС" Кавказского района</t>
  </si>
  <si>
    <t>В.Г.Анохин</t>
  </si>
  <si>
    <t>Подпрограмма № 1 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</si>
  <si>
    <t>Срок исполнениея мероприятия перенесен,в связи с погодными условиями.</t>
  </si>
  <si>
    <t>(1 квартал, полугодие, 9 месяцев, год)</t>
  </si>
  <si>
    <r>
      <t>Контрольное событие №2: "</t>
    </r>
    <r>
      <rPr>
        <sz val="11"/>
        <rFont val="Times New Roman"/>
        <family val="1"/>
        <charset val="204"/>
      </rPr>
      <t>Участие в районных соревнованиях по программе "Школа безопасности""</t>
    </r>
  </si>
  <si>
    <r>
      <t>Контрольное событие №4:</t>
    </r>
    <r>
      <rPr>
        <sz val="11"/>
        <rFont val="Times New Roman"/>
        <family val="1"/>
        <charset val="204"/>
      </rPr>
      <t xml:space="preserve"> Участие в подготовке организации и проведении районных соревнований по программе «Школа безопасности»</t>
    </r>
  </si>
  <si>
    <t xml:space="preserve"> </t>
  </si>
  <si>
    <t>1.4</t>
  </si>
  <si>
    <t>1.1.4</t>
  </si>
  <si>
    <t>Контрольное событие №5 Приобретение камер обзорного видеонаблюдения в количестве 5 шт.</t>
  </si>
  <si>
    <r>
      <rPr>
        <b/>
        <sz val="12"/>
        <rFont val="Times New Roman"/>
        <family val="1"/>
        <charset val="204"/>
      </rPr>
      <t>Мероприятие 4</t>
    </r>
    <r>
      <rPr>
        <sz val="12"/>
        <rFont val="Times New Roman"/>
        <family val="1"/>
        <charset val="204"/>
      </rPr>
      <t xml:space="preserve">
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</t>
    </r>
  </si>
  <si>
    <r>
      <rPr>
        <b/>
        <sz val="12"/>
        <rFont val="Times New Roman"/>
        <family val="1"/>
        <charset val="204"/>
      </rPr>
      <t xml:space="preserve">Контрольное событие № 7 </t>
    </r>
    <r>
      <rPr>
        <sz val="12"/>
        <rFont val="Times New Roman"/>
        <family val="1"/>
        <charset val="204"/>
      </rPr>
      <t>Приобретение и установка системы оповещения МАСЦО</t>
    </r>
  </si>
  <si>
    <r>
      <t>Мероприятие № 1</t>
    </r>
    <r>
      <rPr>
        <sz val="12"/>
        <rFont val="Times New Roman"/>
        <family val="1"/>
        <charset val="204"/>
      </rPr>
      <t xml:space="preserve"> организация деятельности МБУ  "Служба спасения Кавказский район"</t>
    </r>
  </si>
  <si>
    <t>Начальник МБУ "Служба спасения" Закотянский В.Н.</t>
  </si>
  <si>
    <t>20.06.2024, 04.10.2024</t>
  </si>
  <si>
    <t>06.04.2024 04.10.2024</t>
  </si>
  <si>
    <t>10.02.2024  24.03.2024  14.07.2024  31.08.2024 31.10.2024  29.11.2024 25.12.2024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</si>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</sst>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center"/>
    </xf>
    <xf numFmtId="14" fontId="7" fillId="2" borderId="2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textRotation="90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center" wrapText="1"/>
    </xf>
    <xf numFmtId="14" fontId="11" fillId="0" borderId="4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tabSelected="1" topLeftCell="A5" zoomScale="78" zoomScaleNormal="78" workbookViewId="0">
      <selection activeCell="G13" sqref="G13:G15"/>
    </sheetView>
  </sheetViews>
  <sheetFormatPr defaultColWidth="9.140625" defaultRowHeight="15" x14ac:dyDescent="0.25"/>
  <cols>
    <col min="1" max="1" width="9.140625" style="7"/>
    <col min="2" max="2" width="31.7109375" style="5" customWidth="1"/>
    <col min="3" max="3" width="17.7109375" style="7" customWidth="1"/>
    <col min="4" max="4" width="11.5703125" style="7" customWidth="1"/>
    <col min="5" max="5" width="12.28515625" style="7" customWidth="1"/>
    <col min="6" max="6" width="11.42578125" style="7" customWidth="1"/>
    <col min="7" max="7" width="14.85546875" style="7" customWidth="1"/>
    <col min="8" max="8" width="11.5703125" style="7" customWidth="1"/>
    <col min="9" max="9" width="7.5703125" style="7" customWidth="1"/>
    <col min="10" max="10" width="8" style="7" customWidth="1"/>
    <col min="11" max="11" width="8.7109375" style="7" customWidth="1"/>
    <col min="12" max="12" width="7" style="7" customWidth="1"/>
    <col min="13" max="13" width="8" style="7" customWidth="1"/>
    <col min="14" max="14" width="9.28515625" style="7" customWidth="1"/>
    <col min="15" max="15" width="8.140625" style="7" customWidth="1"/>
    <col min="16" max="17" width="8.28515625" style="7" customWidth="1"/>
    <col min="18" max="18" width="8.5703125" style="7" customWidth="1"/>
    <col min="19" max="19" width="17" style="7" customWidth="1"/>
    <col min="20" max="20" width="15.42578125" style="7" customWidth="1"/>
    <col min="21" max="16384" width="9.140625" style="7"/>
  </cols>
  <sheetData>
    <row r="1" spans="1:30" ht="15.75" hidden="1" customHeight="1" x14ac:dyDescent="0.25">
      <c r="A1" s="66"/>
      <c r="B1" s="68"/>
      <c r="C1" s="68"/>
      <c r="D1" s="66"/>
      <c r="E1" s="66"/>
      <c r="F1" s="66"/>
      <c r="G1" s="66"/>
      <c r="H1" s="49"/>
      <c r="I1" s="66" t="s">
        <v>0</v>
      </c>
      <c r="J1" s="66"/>
      <c r="K1" s="66"/>
      <c r="L1" s="66"/>
      <c r="M1" s="66"/>
      <c r="N1" s="66"/>
      <c r="O1" s="66"/>
      <c r="P1" s="66"/>
      <c r="Q1" s="66"/>
      <c r="R1" s="66"/>
      <c r="S1" s="66"/>
      <c r="T1" s="49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hidden="1" customHeight="1" x14ac:dyDescent="0.25">
      <c r="A2" s="66"/>
      <c r="B2" s="68"/>
      <c r="C2" s="68"/>
      <c r="D2" s="66"/>
      <c r="E2" s="66"/>
      <c r="F2" s="66"/>
      <c r="G2" s="66"/>
      <c r="H2" s="49"/>
      <c r="I2" s="66" t="s">
        <v>1</v>
      </c>
      <c r="J2" s="66"/>
      <c r="K2" s="66"/>
      <c r="L2" s="66"/>
      <c r="M2" s="66"/>
      <c r="N2" s="66"/>
      <c r="O2" s="66"/>
      <c r="P2" s="66"/>
      <c r="Q2" s="66"/>
      <c r="R2" s="66"/>
      <c r="S2" s="66"/>
      <c r="T2" s="4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5.75" hidden="1" customHeight="1" x14ac:dyDescent="0.25">
      <c r="A3" s="66"/>
      <c r="B3" s="68"/>
      <c r="C3" s="68"/>
      <c r="D3" s="66"/>
      <c r="E3" s="66"/>
      <c r="F3" s="66"/>
      <c r="G3" s="66"/>
      <c r="H3" s="49"/>
      <c r="I3" s="66" t="s">
        <v>36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49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5.75" hidden="1" x14ac:dyDescent="0.25">
      <c r="A4" s="66"/>
      <c r="B4" s="68"/>
      <c r="C4" s="68"/>
      <c r="D4" s="66"/>
      <c r="E4" s="66"/>
      <c r="F4" s="66"/>
      <c r="G4" s="66"/>
      <c r="H4" s="49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49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5.75" customHeight="1" x14ac:dyDescent="0.25">
      <c r="A5" s="66"/>
      <c r="B5" s="68"/>
      <c r="C5" s="68"/>
      <c r="D5" s="66"/>
      <c r="E5" s="66"/>
      <c r="F5" s="66"/>
      <c r="G5" s="66"/>
      <c r="H5" s="49"/>
      <c r="I5" s="66" t="s">
        <v>2</v>
      </c>
      <c r="J5" s="66"/>
      <c r="K5" s="66"/>
      <c r="L5" s="66"/>
      <c r="M5" s="66"/>
      <c r="N5" s="66"/>
      <c r="O5" s="66"/>
      <c r="P5" s="66"/>
      <c r="Q5" s="66"/>
      <c r="R5" s="66"/>
      <c r="S5" s="66"/>
      <c r="T5" s="49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31.5" customHeight="1" x14ac:dyDescent="0.25">
      <c r="A6" s="66"/>
      <c r="B6" s="68"/>
      <c r="C6" s="68"/>
      <c r="D6" s="66"/>
      <c r="E6" s="66"/>
      <c r="F6" s="66"/>
      <c r="G6" s="66"/>
      <c r="H6" s="49"/>
      <c r="I6" s="66" t="s">
        <v>3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49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75" x14ac:dyDescent="0.25">
      <c r="A7" s="66"/>
      <c r="B7" s="68"/>
      <c r="C7" s="68"/>
      <c r="D7" s="66"/>
      <c r="E7" s="66"/>
      <c r="F7" s="66"/>
      <c r="G7" s="66"/>
      <c r="H7" s="49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49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5.75" customHeight="1" x14ac:dyDescent="0.25">
      <c r="A8" s="80" t="s">
        <v>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"/>
      <c r="U8" s="1"/>
      <c r="V8" s="2"/>
      <c r="W8" s="2"/>
      <c r="X8" s="2"/>
      <c r="Y8" s="2"/>
      <c r="AC8" s="6"/>
      <c r="AD8" s="6"/>
    </row>
    <row r="9" spans="1:30" ht="15.75" customHeight="1" x14ac:dyDescent="0.25">
      <c r="A9" s="80" t="s">
        <v>5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"/>
      <c r="U9" s="1"/>
      <c r="V9" s="2"/>
      <c r="W9" s="2"/>
      <c r="X9" s="2"/>
      <c r="Y9" s="2"/>
      <c r="AC9" s="6"/>
      <c r="AD9" s="6"/>
    </row>
    <row r="10" spans="1:30" ht="15.75" customHeight="1" x14ac:dyDescent="0.25">
      <c r="A10" s="78" t="s">
        <v>23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49"/>
      <c r="U10" s="3"/>
      <c r="V10" s="3"/>
      <c r="W10" s="3"/>
      <c r="X10" s="3"/>
      <c r="Y10" s="3"/>
      <c r="Z10" s="3"/>
      <c r="AA10" s="3"/>
      <c r="AB10" s="3"/>
      <c r="AC10" s="3"/>
      <c r="AD10" s="6"/>
    </row>
    <row r="11" spans="1:30" ht="15.75" customHeight="1" x14ac:dyDescent="0.25">
      <c r="A11" s="78" t="s">
        <v>91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49"/>
      <c r="U11" s="3"/>
      <c r="V11" s="3"/>
      <c r="W11" s="3"/>
      <c r="X11" s="3"/>
      <c r="Y11" s="3"/>
      <c r="Z11" s="3"/>
      <c r="AA11" s="3"/>
      <c r="AB11" s="3"/>
      <c r="AC11" s="3"/>
      <c r="AD11" s="6"/>
    </row>
    <row r="12" spans="1:30" ht="34.5" customHeight="1" thickBot="1" x14ac:dyDescent="0.3">
      <c r="A12" s="79" t="s">
        <v>77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9"/>
      <c r="U12" s="3"/>
      <c r="V12" s="3"/>
      <c r="W12" s="4"/>
      <c r="X12" s="3"/>
      <c r="Y12" s="3"/>
      <c r="Z12" s="3"/>
      <c r="AA12" s="3"/>
    </row>
    <row r="13" spans="1:30" ht="159" customHeight="1" thickBot="1" x14ac:dyDescent="0.3">
      <c r="A13" s="62" t="s">
        <v>55</v>
      </c>
      <c r="B13" s="62" t="s">
        <v>56</v>
      </c>
      <c r="C13" s="62" t="s">
        <v>37</v>
      </c>
      <c r="D13" s="62" t="s">
        <v>12</v>
      </c>
      <c r="E13" s="62" t="s">
        <v>11</v>
      </c>
      <c r="F13" s="62" t="s">
        <v>10</v>
      </c>
      <c r="G13" s="62" t="s">
        <v>18</v>
      </c>
      <c r="H13" s="75" t="s">
        <v>17</v>
      </c>
      <c r="I13" s="76"/>
      <c r="J13" s="76"/>
      <c r="K13" s="76"/>
      <c r="L13" s="76"/>
      <c r="M13" s="76"/>
      <c r="N13" s="76"/>
      <c r="O13" s="76"/>
      <c r="P13" s="76"/>
      <c r="Q13" s="76"/>
      <c r="R13" s="77"/>
      <c r="S13" s="62" t="s">
        <v>6</v>
      </c>
      <c r="T13" s="49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 ht="18.75" customHeight="1" thickBot="1" x14ac:dyDescent="0.3">
      <c r="A14" s="62"/>
      <c r="B14" s="62"/>
      <c r="C14" s="62"/>
      <c r="D14" s="62"/>
      <c r="E14" s="62"/>
      <c r="F14" s="62"/>
      <c r="G14" s="62"/>
      <c r="H14" s="73"/>
      <c r="I14" s="62" t="s">
        <v>13</v>
      </c>
      <c r="J14" s="62"/>
      <c r="K14" s="62" t="s">
        <v>14</v>
      </c>
      <c r="L14" s="62"/>
      <c r="M14" s="62" t="s">
        <v>15</v>
      </c>
      <c r="N14" s="62"/>
      <c r="O14" s="62" t="s">
        <v>16</v>
      </c>
      <c r="P14" s="62"/>
      <c r="Q14" s="59" t="s">
        <v>35</v>
      </c>
      <c r="R14" s="59"/>
      <c r="S14" s="62"/>
      <c r="T14" s="49"/>
      <c r="U14" s="6"/>
      <c r="V14" s="6"/>
      <c r="W14" s="6"/>
      <c r="X14" s="6" t="s">
        <v>80</v>
      </c>
      <c r="Y14" s="6"/>
      <c r="Z14" s="6"/>
      <c r="AA14" s="6"/>
      <c r="AB14" s="6"/>
      <c r="AC14" s="6"/>
      <c r="AD14" s="6"/>
    </row>
    <row r="15" spans="1:30" ht="27" customHeight="1" thickBot="1" x14ac:dyDescent="0.3">
      <c r="A15" s="62"/>
      <c r="B15" s="62"/>
      <c r="C15" s="62"/>
      <c r="D15" s="62"/>
      <c r="E15" s="62"/>
      <c r="F15" s="62"/>
      <c r="G15" s="62"/>
      <c r="H15" s="74"/>
      <c r="I15" s="51" t="s">
        <v>7</v>
      </c>
      <c r="J15" s="51" t="s">
        <v>8</v>
      </c>
      <c r="K15" s="51" t="s">
        <v>7</v>
      </c>
      <c r="L15" s="51" t="s">
        <v>8</v>
      </c>
      <c r="M15" s="51" t="s">
        <v>7</v>
      </c>
      <c r="N15" s="51" t="s">
        <v>8</v>
      </c>
      <c r="O15" s="51" t="s">
        <v>7</v>
      </c>
      <c r="P15" s="51" t="s">
        <v>8</v>
      </c>
      <c r="Q15" s="52" t="s">
        <v>7</v>
      </c>
      <c r="R15" s="52" t="s">
        <v>8</v>
      </c>
      <c r="S15" s="62"/>
      <c r="T15" s="49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33" customHeight="1" thickBot="1" x14ac:dyDescent="0.3">
      <c r="A16" s="51">
        <v>1</v>
      </c>
      <c r="B16" s="51">
        <f>A16+1</f>
        <v>2</v>
      </c>
      <c r="C16" s="51">
        <f t="shared" ref="C16:O16" si="0">B16+1</f>
        <v>3</v>
      </c>
      <c r="D16" s="51">
        <f t="shared" si="0"/>
        <v>4</v>
      </c>
      <c r="E16" s="51">
        <f t="shared" si="0"/>
        <v>5</v>
      </c>
      <c r="F16" s="51">
        <f t="shared" si="0"/>
        <v>6</v>
      </c>
      <c r="G16" s="51">
        <f t="shared" si="0"/>
        <v>7</v>
      </c>
      <c r="H16" s="51"/>
      <c r="I16" s="51">
        <f>G16+1</f>
        <v>8</v>
      </c>
      <c r="J16" s="51">
        <f t="shared" si="0"/>
        <v>9</v>
      </c>
      <c r="K16" s="51">
        <f t="shared" si="0"/>
        <v>10</v>
      </c>
      <c r="L16" s="51">
        <f t="shared" si="0"/>
        <v>11</v>
      </c>
      <c r="M16" s="51">
        <f t="shared" si="0"/>
        <v>12</v>
      </c>
      <c r="N16" s="51">
        <f t="shared" si="0"/>
        <v>13</v>
      </c>
      <c r="O16" s="51">
        <f t="shared" si="0"/>
        <v>14</v>
      </c>
      <c r="P16" s="51">
        <f>O16+1</f>
        <v>15</v>
      </c>
      <c r="Q16" s="51">
        <v>16</v>
      </c>
      <c r="R16" s="51">
        <v>17</v>
      </c>
      <c r="S16" s="51">
        <v>18</v>
      </c>
      <c r="T16" s="49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 ht="78.75" customHeight="1" thickBot="1" x14ac:dyDescent="0.3">
      <c r="A17" s="62">
        <v>1</v>
      </c>
      <c r="B17" s="59" t="s">
        <v>75</v>
      </c>
      <c r="C17" s="64" t="s">
        <v>58</v>
      </c>
      <c r="D17" s="60">
        <v>45300</v>
      </c>
      <c r="E17" s="61">
        <v>45654</v>
      </c>
      <c r="F17" s="60">
        <v>45300</v>
      </c>
      <c r="G17" s="61">
        <v>45654</v>
      </c>
      <c r="H17" s="10" t="s">
        <v>50</v>
      </c>
      <c r="I17" s="11">
        <f t="shared" ref="I17:R17" si="1">I18+I19</f>
        <v>4659.8999999999996</v>
      </c>
      <c r="J17" s="11">
        <f t="shared" si="1"/>
        <v>3994.6000000000004</v>
      </c>
      <c r="K17" s="11">
        <f t="shared" si="1"/>
        <v>4709.8</v>
      </c>
      <c r="L17" s="11">
        <f t="shared" si="1"/>
        <v>5377.0999999999995</v>
      </c>
      <c r="M17" s="11">
        <f t="shared" si="1"/>
        <v>4650</v>
      </c>
      <c r="N17" s="11">
        <f t="shared" si="1"/>
        <v>5514.0999999999995</v>
      </c>
      <c r="O17" s="11">
        <f t="shared" si="1"/>
        <v>8817.9</v>
      </c>
      <c r="P17" s="11">
        <f t="shared" si="1"/>
        <v>7888.3499999999985</v>
      </c>
      <c r="Q17" s="11">
        <f t="shared" si="1"/>
        <v>22837.599999999999</v>
      </c>
      <c r="R17" s="11">
        <f t="shared" si="1"/>
        <v>22774.15</v>
      </c>
      <c r="S17" s="10"/>
      <c r="T17" s="49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44.25" customHeight="1" thickBot="1" x14ac:dyDescent="0.3">
      <c r="A18" s="62"/>
      <c r="B18" s="59"/>
      <c r="C18" s="64"/>
      <c r="D18" s="60"/>
      <c r="E18" s="61"/>
      <c r="F18" s="60"/>
      <c r="G18" s="61"/>
      <c r="H18" s="10" t="s">
        <v>20</v>
      </c>
      <c r="I18" s="12">
        <f>I26+I21+I29+I31</f>
        <v>4625.3999999999996</v>
      </c>
      <c r="J18" s="12">
        <f t="shared" ref="J18:O18" si="2">J26+J21+J29+J31</f>
        <v>3962.3</v>
      </c>
      <c r="K18" s="12">
        <f t="shared" si="2"/>
        <v>4608.3</v>
      </c>
      <c r="L18" s="12">
        <f t="shared" si="2"/>
        <v>5271.4</v>
      </c>
      <c r="M18" s="12">
        <f t="shared" si="2"/>
        <v>4636</v>
      </c>
      <c r="N18" s="12">
        <f t="shared" si="2"/>
        <v>5500.0999999999995</v>
      </c>
      <c r="O18" s="12">
        <f t="shared" si="2"/>
        <v>8767.9</v>
      </c>
      <c r="P18" s="12">
        <f>P26+P21+P29+P31</f>
        <v>7839.9499999999989</v>
      </c>
      <c r="Q18" s="12">
        <v>22637.599999999999</v>
      </c>
      <c r="R18" s="12">
        <f>J18+L18+N18+P18</f>
        <v>22573.75</v>
      </c>
      <c r="S18" s="13"/>
      <c r="T18" s="49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 ht="111.75" customHeight="1" thickBot="1" x14ac:dyDescent="0.3">
      <c r="A19" s="62"/>
      <c r="B19" s="59"/>
      <c r="C19" s="64"/>
      <c r="D19" s="60"/>
      <c r="E19" s="61"/>
      <c r="F19" s="60"/>
      <c r="G19" s="61"/>
      <c r="H19" s="10" t="s">
        <v>53</v>
      </c>
      <c r="I19" s="12">
        <f t="shared" ref="I19:O19" si="3">I27</f>
        <v>34.5</v>
      </c>
      <c r="J19" s="12">
        <f t="shared" si="3"/>
        <v>32.299999999999997</v>
      </c>
      <c r="K19" s="12">
        <f t="shared" si="3"/>
        <v>101.5</v>
      </c>
      <c r="L19" s="12">
        <f t="shared" si="3"/>
        <v>105.7</v>
      </c>
      <c r="M19" s="12">
        <f t="shared" si="3"/>
        <v>14</v>
      </c>
      <c r="N19" s="12">
        <f t="shared" si="3"/>
        <v>14</v>
      </c>
      <c r="O19" s="12">
        <f t="shared" si="3"/>
        <v>50</v>
      </c>
      <c r="P19" s="12">
        <f>P27</f>
        <v>48.4</v>
      </c>
      <c r="Q19" s="12">
        <f>I19+K19+M19+O19</f>
        <v>200</v>
      </c>
      <c r="R19" s="12">
        <f>J19+L19+N19+P19</f>
        <v>200.4</v>
      </c>
      <c r="S19" s="13"/>
      <c r="T19" s="49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ht="83.25" customHeight="1" thickBot="1" x14ac:dyDescent="0.3">
      <c r="A20" s="57" t="s">
        <v>24</v>
      </c>
      <c r="B20" s="62" t="s">
        <v>61</v>
      </c>
      <c r="C20" s="64"/>
      <c r="D20" s="60">
        <v>45300</v>
      </c>
      <c r="E20" s="61">
        <v>45654</v>
      </c>
      <c r="F20" s="61">
        <v>45300</v>
      </c>
      <c r="G20" s="60">
        <v>45654</v>
      </c>
      <c r="H20" s="14" t="s">
        <v>57</v>
      </c>
      <c r="I20" s="11">
        <f t="shared" ref="I20:R20" si="4">I21</f>
        <v>4334.8999999999996</v>
      </c>
      <c r="J20" s="11">
        <f t="shared" si="4"/>
        <v>3671.8</v>
      </c>
      <c r="K20" s="11">
        <f t="shared" si="4"/>
        <v>4211.5</v>
      </c>
      <c r="L20" s="11">
        <f t="shared" si="4"/>
        <v>4874.5</v>
      </c>
      <c r="M20" s="11">
        <f t="shared" si="4"/>
        <v>4102.1000000000004</v>
      </c>
      <c r="N20" s="11">
        <f t="shared" si="4"/>
        <v>5093.3999999999996</v>
      </c>
      <c r="O20" s="11">
        <f>O21</f>
        <v>8199.4</v>
      </c>
      <c r="P20" s="11">
        <f t="shared" si="4"/>
        <v>7144.4</v>
      </c>
      <c r="Q20" s="11">
        <f t="shared" si="4"/>
        <v>20847.900000000001</v>
      </c>
      <c r="R20" s="15">
        <f t="shared" si="4"/>
        <v>20784.099999999999</v>
      </c>
      <c r="S20" s="57"/>
      <c r="T20" s="49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10.25" customHeight="1" thickBot="1" x14ac:dyDescent="0.3">
      <c r="A21" s="57"/>
      <c r="B21" s="62"/>
      <c r="C21" s="67"/>
      <c r="D21" s="60"/>
      <c r="E21" s="61"/>
      <c r="F21" s="61"/>
      <c r="G21" s="60"/>
      <c r="H21" s="10" t="s">
        <v>54</v>
      </c>
      <c r="I21" s="16">
        <v>4334.8999999999996</v>
      </c>
      <c r="J21" s="16">
        <v>3671.8</v>
      </c>
      <c r="K21" s="16">
        <v>4211.5</v>
      </c>
      <c r="L21" s="16">
        <v>4874.5</v>
      </c>
      <c r="M21" s="16">
        <v>4102.1000000000004</v>
      </c>
      <c r="N21" s="12">
        <v>5093.3999999999996</v>
      </c>
      <c r="O21" s="16">
        <v>8199.4</v>
      </c>
      <c r="P21" s="12">
        <v>7144.4</v>
      </c>
      <c r="Q21" s="17">
        <f>I21+K21+M21+O21</f>
        <v>20847.900000000001</v>
      </c>
      <c r="R21" s="17">
        <f>J21+L21+N21+P21</f>
        <v>20784.099999999999</v>
      </c>
      <c r="S21" s="58"/>
      <c r="T21" s="49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112.5" customHeight="1" thickBot="1" x14ac:dyDescent="0.3">
      <c r="A22" s="18" t="s">
        <v>25</v>
      </c>
      <c r="B22" s="51" t="s">
        <v>43</v>
      </c>
      <c r="C22" s="67"/>
      <c r="D22" s="51" t="s">
        <v>9</v>
      </c>
      <c r="E22" s="19" t="s">
        <v>67</v>
      </c>
      <c r="F22" s="45" t="s">
        <v>9</v>
      </c>
      <c r="G22" s="20" t="s">
        <v>88</v>
      </c>
      <c r="H22" s="51" t="s">
        <v>9</v>
      </c>
      <c r="I22" s="51" t="s">
        <v>9</v>
      </c>
      <c r="J22" s="51" t="s">
        <v>9</v>
      </c>
      <c r="K22" s="51" t="s">
        <v>9</v>
      </c>
      <c r="L22" s="51" t="s">
        <v>9</v>
      </c>
      <c r="M22" s="51" t="s">
        <v>9</v>
      </c>
      <c r="N22" s="51" t="s">
        <v>9</v>
      </c>
      <c r="O22" s="51" t="s">
        <v>9</v>
      </c>
      <c r="P22" s="51" t="s">
        <v>9</v>
      </c>
      <c r="Q22" s="51" t="s">
        <v>9</v>
      </c>
      <c r="R22" s="48" t="s">
        <v>9</v>
      </c>
      <c r="S22" s="51" t="s">
        <v>76</v>
      </c>
      <c r="T22" s="49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60" thickBot="1" x14ac:dyDescent="0.3">
      <c r="A23" s="18" t="s">
        <v>44</v>
      </c>
      <c r="B23" s="21" t="s">
        <v>78</v>
      </c>
      <c r="C23" s="67"/>
      <c r="D23" s="51" t="s">
        <v>9</v>
      </c>
      <c r="E23" s="20">
        <v>45424</v>
      </c>
      <c r="F23" s="51" t="s">
        <v>9</v>
      </c>
      <c r="G23" s="20">
        <v>45410</v>
      </c>
      <c r="H23" s="51" t="s">
        <v>9</v>
      </c>
      <c r="I23" s="51" t="s">
        <v>9</v>
      </c>
      <c r="J23" s="51" t="s">
        <v>9</v>
      </c>
      <c r="K23" s="51" t="s">
        <v>9</v>
      </c>
      <c r="L23" s="51" t="s">
        <v>9</v>
      </c>
      <c r="M23" s="51" t="s">
        <v>9</v>
      </c>
      <c r="N23" s="51" t="s">
        <v>9</v>
      </c>
      <c r="O23" s="51" t="s">
        <v>9</v>
      </c>
      <c r="P23" s="51" t="s">
        <v>9</v>
      </c>
      <c r="Q23" s="51" t="s">
        <v>9</v>
      </c>
      <c r="R23" s="48" t="s">
        <v>9</v>
      </c>
      <c r="S23" s="51"/>
      <c r="T23" s="49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ht="126.75" thickBot="1" x14ac:dyDescent="0.3">
      <c r="A24" s="18" t="s">
        <v>26</v>
      </c>
      <c r="B24" s="51" t="s">
        <v>45</v>
      </c>
      <c r="C24" s="67"/>
      <c r="D24" s="51" t="s">
        <v>9</v>
      </c>
      <c r="E24" s="20" t="s">
        <v>68</v>
      </c>
      <c r="F24" s="51" t="s">
        <v>9</v>
      </c>
      <c r="G24" s="20" t="s">
        <v>90</v>
      </c>
      <c r="H24" s="51" t="s">
        <v>9</v>
      </c>
      <c r="I24" s="51" t="s">
        <v>9</v>
      </c>
      <c r="J24" s="51" t="s">
        <v>9</v>
      </c>
      <c r="K24" s="51" t="s">
        <v>9</v>
      </c>
      <c r="L24" s="51" t="s">
        <v>9</v>
      </c>
      <c r="M24" s="51" t="s">
        <v>9</v>
      </c>
      <c r="N24" s="51" t="s">
        <v>9</v>
      </c>
      <c r="O24" s="51" t="s">
        <v>9</v>
      </c>
      <c r="P24" s="51" t="s">
        <v>9</v>
      </c>
      <c r="Q24" s="51" t="s">
        <v>9</v>
      </c>
      <c r="R24" s="48" t="s">
        <v>9</v>
      </c>
      <c r="S24" s="10"/>
      <c r="T24" s="49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93.75" customHeight="1" thickBot="1" x14ac:dyDescent="0.3">
      <c r="A25" s="57" t="s">
        <v>27</v>
      </c>
      <c r="B25" s="62" t="s">
        <v>65</v>
      </c>
      <c r="C25" s="64" t="s">
        <v>66</v>
      </c>
      <c r="D25" s="60">
        <v>45300</v>
      </c>
      <c r="E25" s="61">
        <v>45654</v>
      </c>
      <c r="F25" s="60">
        <v>45300</v>
      </c>
      <c r="G25" s="61">
        <v>45654</v>
      </c>
      <c r="H25" s="14" t="s">
        <v>46</v>
      </c>
      <c r="I25" s="22">
        <f>I26+I27</f>
        <v>281.5</v>
      </c>
      <c r="J25" s="22">
        <f t="shared" ref="J25:P25" si="5">J26+J27</f>
        <v>279.3</v>
      </c>
      <c r="K25" s="22">
        <f t="shared" si="5"/>
        <v>433</v>
      </c>
      <c r="L25" s="22">
        <f t="shared" si="5"/>
        <v>437.2</v>
      </c>
      <c r="M25" s="22">
        <f t="shared" si="5"/>
        <v>357.5</v>
      </c>
      <c r="N25" s="22">
        <f t="shared" si="5"/>
        <v>355.5</v>
      </c>
      <c r="O25" s="22">
        <f t="shared" si="5"/>
        <v>395.4</v>
      </c>
      <c r="P25" s="22">
        <f t="shared" si="5"/>
        <v>395.79999999999995</v>
      </c>
      <c r="Q25" s="22">
        <f>Q26+Q27</f>
        <v>1467.4</v>
      </c>
      <c r="R25" s="23">
        <f>R26+R27</f>
        <v>1467.8000000000002</v>
      </c>
      <c r="S25" s="10"/>
      <c r="T25" s="49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ht="48.75" customHeight="1" thickBot="1" x14ac:dyDescent="0.3">
      <c r="A26" s="57"/>
      <c r="B26" s="62"/>
      <c r="C26" s="64"/>
      <c r="D26" s="60"/>
      <c r="E26" s="61"/>
      <c r="F26" s="60"/>
      <c r="G26" s="61"/>
      <c r="H26" s="10" t="s">
        <v>54</v>
      </c>
      <c r="I26" s="16">
        <v>247</v>
      </c>
      <c r="J26" s="16">
        <v>247</v>
      </c>
      <c r="K26" s="16">
        <v>331.5</v>
      </c>
      <c r="L26" s="16">
        <v>331.5</v>
      </c>
      <c r="M26" s="16">
        <v>343.5</v>
      </c>
      <c r="N26" s="16">
        <v>341.5</v>
      </c>
      <c r="O26" s="16">
        <v>345.4</v>
      </c>
      <c r="P26" s="16">
        <v>347.4</v>
      </c>
      <c r="Q26" s="16">
        <f>I26+K26+M26+O26</f>
        <v>1267.4000000000001</v>
      </c>
      <c r="R26" s="17">
        <f>J26+L26+N26+P26</f>
        <v>1267.4000000000001</v>
      </c>
      <c r="S26" s="13"/>
      <c r="T26" s="49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93" customHeight="1" thickBot="1" x14ac:dyDescent="0.3">
      <c r="A27" s="57"/>
      <c r="B27" s="62"/>
      <c r="C27" s="64"/>
      <c r="D27" s="60"/>
      <c r="E27" s="61"/>
      <c r="F27" s="60"/>
      <c r="G27" s="61"/>
      <c r="H27" s="10" t="s">
        <v>42</v>
      </c>
      <c r="I27" s="16">
        <v>34.5</v>
      </c>
      <c r="J27" s="16">
        <v>32.299999999999997</v>
      </c>
      <c r="K27" s="16">
        <v>101.5</v>
      </c>
      <c r="L27" s="16">
        <v>105.7</v>
      </c>
      <c r="M27" s="16">
        <v>14</v>
      </c>
      <c r="N27" s="16">
        <v>14</v>
      </c>
      <c r="O27" s="16">
        <v>50</v>
      </c>
      <c r="P27" s="16">
        <v>48.4</v>
      </c>
      <c r="Q27" s="16">
        <f>I27+K27+M27+O27</f>
        <v>200</v>
      </c>
      <c r="R27" s="16">
        <f>J27+L27+N27+P27</f>
        <v>200.4</v>
      </c>
      <c r="S27" s="10"/>
      <c r="T27" s="49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92.25" customHeight="1" thickBot="1" x14ac:dyDescent="0.3">
      <c r="A28" s="43" t="s">
        <v>47</v>
      </c>
      <c r="B28" s="21" t="s">
        <v>79</v>
      </c>
      <c r="C28" s="56"/>
      <c r="D28" s="24" t="s">
        <v>9</v>
      </c>
      <c r="E28" s="20">
        <v>45410</v>
      </c>
      <c r="F28" s="25" t="s">
        <v>9</v>
      </c>
      <c r="G28" s="38">
        <v>45405</v>
      </c>
      <c r="H28" s="10" t="s">
        <v>9</v>
      </c>
      <c r="I28" s="10" t="s">
        <v>9</v>
      </c>
      <c r="J28" s="10" t="s">
        <v>9</v>
      </c>
      <c r="K28" s="10" t="s">
        <v>9</v>
      </c>
      <c r="L28" s="10" t="s">
        <v>9</v>
      </c>
      <c r="M28" s="10" t="s">
        <v>9</v>
      </c>
      <c r="N28" s="10" t="s">
        <v>9</v>
      </c>
      <c r="O28" s="10" t="s">
        <v>9</v>
      </c>
      <c r="P28" s="10" t="s">
        <v>9</v>
      </c>
      <c r="Q28" s="10" t="s">
        <v>9</v>
      </c>
      <c r="R28" s="26" t="s">
        <v>9</v>
      </c>
      <c r="S28" s="13"/>
      <c r="T28" s="49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06.5" customHeight="1" thickBot="1" x14ac:dyDescent="0.3">
      <c r="A29" s="43" t="s">
        <v>48</v>
      </c>
      <c r="B29" s="19" t="s">
        <v>62</v>
      </c>
      <c r="C29" s="27" t="s">
        <v>58</v>
      </c>
      <c r="D29" s="20">
        <v>45300</v>
      </c>
      <c r="E29" s="20">
        <v>45654</v>
      </c>
      <c r="F29" s="20">
        <v>45300</v>
      </c>
      <c r="G29" s="20">
        <v>45654</v>
      </c>
      <c r="H29" s="10" t="s">
        <v>49</v>
      </c>
      <c r="I29" s="10">
        <v>43.5</v>
      </c>
      <c r="J29" s="10">
        <v>43.5</v>
      </c>
      <c r="K29" s="10">
        <v>65.3</v>
      </c>
      <c r="L29" s="10">
        <v>65.400000000000006</v>
      </c>
      <c r="M29" s="10">
        <v>65.400000000000006</v>
      </c>
      <c r="N29" s="16">
        <v>65.2</v>
      </c>
      <c r="O29" s="10">
        <v>223.1</v>
      </c>
      <c r="P29" s="16">
        <v>223.2</v>
      </c>
      <c r="Q29" s="10">
        <f t="shared" ref="Q29:R29" si="6">I29+K29+M29+O29</f>
        <v>397.29999999999995</v>
      </c>
      <c r="R29" s="26">
        <f t="shared" si="6"/>
        <v>397.3</v>
      </c>
      <c r="S29" s="13"/>
      <c r="T29" s="49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 ht="106.5" customHeight="1" thickBot="1" x14ac:dyDescent="0.3">
      <c r="A30" s="57" t="s">
        <v>81</v>
      </c>
      <c r="B30" s="62" t="s">
        <v>84</v>
      </c>
      <c r="C30" s="70" t="s">
        <v>58</v>
      </c>
      <c r="D30" s="60">
        <v>45566</v>
      </c>
      <c r="E30" s="61">
        <v>45651</v>
      </c>
      <c r="F30" s="60">
        <v>45627</v>
      </c>
      <c r="G30" s="61">
        <v>45651</v>
      </c>
      <c r="H30" s="14" t="s">
        <v>46</v>
      </c>
      <c r="I30" s="22">
        <f>I31</f>
        <v>0</v>
      </c>
      <c r="J30" s="22">
        <f t="shared" ref="J30:P30" si="7">J31</f>
        <v>0</v>
      </c>
      <c r="K30" s="22">
        <f t="shared" si="7"/>
        <v>0</v>
      </c>
      <c r="L30" s="22">
        <f t="shared" si="7"/>
        <v>0</v>
      </c>
      <c r="M30" s="22">
        <f t="shared" si="7"/>
        <v>125</v>
      </c>
      <c r="N30" s="22">
        <f t="shared" si="7"/>
        <v>0</v>
      </c>
      <c r="O30" s="22">
        <f t="shared" si="7"/>
        <v>0</v>
      </c>
      <c r="P30" s="22">
        <f t="shared" si="7"/>
        <v>124.95</v>
      </c>
      <c r="Q30" s="16">
        <f>I30+K30+M30+O30</f>
        <v>125</v>
      </c>
      <c r="R30" s="17">
        <f>J30+L30+N30+P30</f>
        <v>124.95</v>
      </c>
      <c r="S30" s="10"/>
      <c r="T30" s="49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 ht="106.5" customHeight="1" thickBot="1" x14ac:dyDescent="0.3">
      <c r="A31" s="57"/>
      <c r="B31" s="62"/>
      <c r="C31" s="71"/>
      <c r="D31" s="60"/>
      <c r="E31" s="61"/>
      <c r="F31" s="60"/>
      <c r="G31" s="61"/>
      <c r="H31" s="10" t="s">
        <v>54</v>
      </c>
      <c r="I31" s="16">
        <v>0</v>
      </c>
      <c r="J31" s="16">
        <v>0</v>
      </c>
      <c r="K31" s="16">
        <v>0</v>
      </c>
      <c r="L31" s="16">
        <v>0</v>
      </c>
      <c r="M31" s="16">
        <v>125</v>
      </c>
      <c r="N31" s="16">
        <v>0</v>
      </c>
      <c r="O31" s="16">
        <v>0</v>
      </c>
      <c r="P31" s="16">
        <v>124.95</v>
      </c>
      <c r="Q31" s="16">
        <f>I31+K31+M31+O31</f>
        <v>125</v>
      </c>
      <c r="R31" s="17">
        <f>J31+L31+N31+P31</f>
        <v>124.95</v>
      </c>
      <c r="S31" s="13"/>
      <c r="T31" s="49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106.5" customHeight="1" thickBot="1" x14ac:dyDescent="0.3">
      <c r="A32" s="43" t="s">
        <v>82</v>
      </c>
      <c r="B32" s="51" t="s">
        <v>83</v>
      </c>
      <c r="C32" s="72"/>
      <c r="D32" s="45" t="s">
        <v>9</v>
      </c>
      <c r="E32" s="46">
        <v>45651</v>
      </c>
      <c r="F32" s="45" t="s">
        <v>9</v>
      </c>
      <c r="G32" s="46">
        <v>45651</v>
      </c>
      <c r="H32" s="10" t="s">
        <v>9</v>
      </c>
      <c r="I32" s="10" t="s">
        <v>9</v>
      </c>
      <c r="J32" s="10" t="s">
        <v>9</v>
      </c>
      <c r="K32" s="10" t="s">
        <v>9</v>
      </c>
      <c r="L32" s="10" t="s">
        <v>9</v>
      </c>
      <c r="M32" s="10" t="s">
        <v>9</v>
      </c>
      <c r="N32" s="10" t="s">
        <v>9</v>
      </c>
      <c r="O32" s="10" t="s">
        <v>9</v>
      </c>
      <c r="P32" s="10" t="s">
        <v>9</v>
      </c>
      <c r="Q32" s="10" t="s">
        <v>9</v>
      </c>
      <c r="R32" s="26" t="s">
        <v>9</v>
      </c>
      <c r="S32" s="13"/>
      <c r="T32" s="49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 ht="34.5" customHeight="1" thickBot="1" x14ac:dyDescent="0.3">
      <c r="A33" s="57" t="s">
        <v>28</v>
      </c>
      <c r="B33" s="59" t="s">
        <v>72</v>
      </c>
      <c r="C33" s="63" t="s">
        <v>87</v>
      </c>
      <c r="D33" s="60">
        <v>45292</v>
      </c>
      <c r="E33" s="61">
        <v>45657</v>
      </c>
      <c r="F33" s="61">
        <v>45292</v>
      </c>
      <c r="G33" s="60">
        <v>45657</v>
      </c>
      <c r="H33" s="52" t="s">
        <v>46</v>
      </c>
      <c r="I33" s="11">
        <f>I34+I35</f>
        <v>2844</v>
      </c>
      <c r="J33" s="11">
        <f>J35+J34</f>
        <v>2848.1</v>
      </c>
      <c r="K33" s="11">
        <f>K34+K35</f>
        <v>3264.2000000000003</v>
      </c>
      <c r="L33" s="11">
        <f t="shared" ref="L33:P33" si="8">L34+L35</f>
        <v>3257.5</v>
      </c>
      <c r="M33" s="11">
        <f t="shared" si="8"/>
        <v>3274.5</v>
      </c>
      <c r="N33" s="11">
        <f t="shared" si="8"/>
        <v>3277.1</v>
      </c>
      <c r="O33" s="11">
        <f>O36</f>
        <v>3834.6</v>
      </c>
      <c r="P33" s="11">
        <f t="shared" si="8"/>
        <v>3841.8999999999996</v>
      </c>
      <c r="Q33" s="11">
        <f>Q34+Q35</f>
        <v>13217.3</v>
      </c>
      <c r="R33" s="15">
        <f>R34+R35</f>
        <v>13224.599999999999</v>
      </c>
      <c r="S33" s="13"/>
      <c r="T33" s="49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 ht="33.75" customHeight="1" thickBot="1" x14ac:dyDescent="0.3">
      <c r="A34" s="57"/>
      <c r="B34" s="59"/>
      <c r="C34" s="63"/>
      <c r="D34" s="60"/>
      <c r="E34" s="61"/>
      <c r="F34" s="61"/>
      <c r="G34" s="60"/>
      <c r="H34" s="51" t="s">
        <v>20</v>
      </c>
      <c r="I34" s="12">
        <f t="shared" ref="I34:P34" si="9">I37</f>
        <v>2743</v>
      </c>
      <c r="J34" s="12">
        <f t="shared" si="9"/>
        <v>2742.7</v>
      </c>
      <c r="K34" s="12">
        <f>K37</f>
        <v>3108.4</v>
      </c>
      <c r="L34" s="12">
        <f t="shared" si="9"/>
        <v>3108.7</v>
      </c>
      <c r="M34" s="12">
        <f t="shared" si="9"/>
        <v>3125.7</v>
      </c>
      <c r="N34" s="12">
        <f t="shared" si="9"/>
        <v>3125.7</v>
      </c>
      <c r="O34" s="12">
        <f t="shared" si="9"/>
        <v>3623.2</v>
      </c>
      <c r="P34" s="12">
        <f t="shared" si="9"/>
        <v>3623.2</v>
      </c>
      <c r="Q34" s="12">
        <f>I34+K34+M34+O34</f>
        <v>12600.3</v>
      </c>
      <c r="R34" s="28">
        <f>J34+L34+N34+P34</f>
        <v>12600.3</v>
      </c>
      <c r="S34" s="13"/>
      <c r="T34" s="49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1:30" ht="85.5" customHeight="1" thickBot="1" x14ac:dyDescent="0.3">
      <c r="A35" s="57"/>
      <c r="B35" s="59"/>
      <c r="C35" s="63"/>
      <c r="D35" s="60"/>
      <c r="E35" s="61"/>
      <c r="F35" s="61"/>
      <c r="G35" s="60"/>
      <c r="H35" s="51" t="s">
        <v>53</v>
      </c>
      <c r="I35" s="12">
        <f t="shared" ref="I35:P35" si="10">I38</f>
        <v>101</v>
      </c>
      <c r="J35" s="12">
        <f t="shared" si="10"/>
        <v>105.4</v>
      </c>
      <c r="K35" s="12">
        <f t="shared" si="10"/>
        <v>155.80000000000001</v>
      </c>
      <c r="L35" s="12">
        <f t="shared" si="10"/>
        <v>148.80000000000001</v>
      </c>
      <c r="M35" s="12">
        <f t="shared" si="10"/>
        <v>148.80000000000001</v>
      </c>
      <c r="N35" s="12">
        <f t="shared" si="10"/>
        <v>151.4</v>
      </c>
      <c r="O35" s="12">
        <f t="shared" si="10"/>
        <v>211.4</v>
      </c>
      <c r="P35" s="12">
        <f t="shared" si="10"/>
        <v>218.7</v>
      </c>
      <c r="Q35" s="12">
        <f>I35+K35+M35+O35</f>
        <v>617</v>
      </c>
      <c r="R35" s="12">
        <f>J35+L35+N35+P35</f>
        <v>624.29999999999995</v>
      </c>
      <c r="S35" s="13"/>
      <c r="T35" s="49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24" customHeight="1" thickBot="1" x14ac:dyDescent="0.3">
      <c r="A36" s="57" t="s">
        <v>29</v>
      </c>
      <c r="B36" s="65" t="s">
        <v>86</v>
      </c>
      <c r="C36" s="63"/>
      <c r="D36" s="60">
        <v>45300</v>
      </c>
      <c r="E36" s="61">
        <v>45654</v>
      </c>
      <c r="F36" s="61">
        <v>45300</v>
      </c>
      <c r="G36" s="60">
        <v>45654</v>
      </c>
      <c r="H36" s="51" t="s">
        <v>51</v>
      </c>
      <c r="I36" s="11">
        <f>I37+I38</f>
        <v>2844</v>
      </c>
      <c r="J36" s="11">
        <f t="shared" ref="J36:Q36" si="11">J37+J38</f>
        <v>2848.1</v>
      </c>
      <c r="K36" s="11">
        <f>K37+K38</f>
        <v>3264.2000000000003</v>
      </c>
      <c r="L36" s="11">
        <f t="shared" si="11"/>
        <v>3257.5</v>
      </c>
      <c r="M36" s="11">
        <f>M37+M38</f>
        <v>3274.5</v>
      </c>
      <c r="N36" s="11">
        <f t="shared" si="11"/>
        <v>3277.1</v>
      </c>
      <c r="O36" s="11">
        <f t="shared" si="11"/>
        <v>3834.6</v>
      </c>
      <c r="P36" s="11">
        <f t="shared" si="11"/>
        <v>3841.8999999999996</v>
      </c>
      <c r="Q36" s="11">
        <f t="shared" si="11"/>
        <v>13217.3</v>
      </c>
      <c r="R36" s="15">
        <f>R37+R38</f>
        <v>13224.599999999999</v>
      </c>
      <c r="S36" s="13"/>
      <c r="T36" s="49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 ht="115.5" customHeight="1" thickBot="1" x14ac:dyDescent="0.3">
      <c r="A37" s="57"/>
      <c r="B37" s="65"/>
      <c r="C37" s="63"/>
      <c r="D37" s="60"/>
      <c r="E37" s="61"/>
      <c r="F37" s="61"/>
      <c r="G37" s="60"/>
      <c r="H37" s="51" t="s">
        <v>20</v>
      </c>
      <c r="I37" s="12">
        <v>2743</v>
      </c>
      <c r="J37" s="51">
        <v>2742.7</v>
      </c>
      <c r="K37" s="51">
        <v>3108.4</v>
      </c>
      <c r="L37" s="12">
        <v>3108.7</v>
      </c>
      <c r="M37" s="12">
        <v>3125.7</v>
      </c>
      <c r="N37" s="12">
        <v>3125.7</v>
      </c>
      <c r="O37" s="51">
        <v>3623.2</v>
      </c>
      <c r="P37" s="12">
        <v>3623.2</v>
      </c>
      <c r="Q37" s="28">
        <f>I37+K37+M37+O37</f>
        <v>12600.3</v>
      </c>
      <c r="R37" s="28">
        <f>J37+L37+N37+P37</f>
        <v>12600.3</v>
      </c>
      <c r="S37" s="57"/>
      <c r="T37" s="49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 ht="97.5" customHeight="1" thickBot="1" x14ac:dyDescent="0.3">
      <c r="A38" s="57"/>
      <c r="B38" s="65"/>
      <c r="C38" s="63"/>
      <c r="D38" s="60"/>
      <c r="E38" s="61"/>
      <c r="F38" s="61"/>
      <c r="G38" s="60"/>
      <c r="H38" s="51" t="s">
        <v>53</v>
      </c>
      <c r="I38" s="12">
        <v>101</v>
      </c>
      <c r="J38" s="51">
        <v>105.4</v>
      </c>
      <c r="K38" s="51">
        <v>155.80000000000001</v>
      </c>
      <c r="L38" s="12">
        <v>148.80000000000001</v>
      </c>
      <c r="M38" s="51">
        <v>148.80000000000001</v>
      </c>
      <c r="N38" s="12">
        <v>151.4</v>
      </c>
      <c r="O38" s="51">
        <v>211.4</v>
      </c>
      <c r="P38" s="12">
        <v>218.7</v>
      </c>
      <c r="Q38" s="12">
        <f>I38+K38+M38+O38</f>
        <v>617</v>
      </c>
      <c r="R38" s="12">
        <f>J38+L38+N38+P38</f>
        <v>624.29999999999995</v>
      </c>
      <c r="S38" s="58"/>
      <c r="T38" s="49"/>
      <c r="U38" s="6"/>
      <c r="V38" s="6"/>
      <c r="W38" s="6"/>
      <c r="X38" s="6"/>
      <c r="Y38" s="6"/>
      <c r="Z38" s="6"/>
      <c r="AA38" s="6"/>
      <c r="AB38" s="6"/>
      <c r="AC38" s="6"/>
      <c r="AD38" s="6"/>
    </row>
    <row r="39" spans="1:30" ht="85.5" customHeight="1" thickBot="1" x14ac:dyDescent="0.3">
      <c r="A39" s="18" t="s">
        <v>30</v>
      </c>
      <c r="B39" s="44" t="s">
        <v>52</v>
      </c>
      <c r="C39" s="63"/>
      <c r="D39" s="51" t="s">
        <v>9</v>
      </c>
      <c r="E39" s="45" t="s">
        <v>69</v>
      </c>
      <c r="F39" s="45" t="s">
        <v>9</v>
      </c>
      <c r="G39" s="45" t="s">
        <v>89</v>
      </c>
      <c r="H39" s="51" t="s">
        <v>9</v>
      </c>
      <c r="I39" s="51" t="s">
        <v>9</v>
      </c>
      <c r="J39" s="51" t="s">
        <v>9</v>
      </c>
      <c r="K39" s="51" t="s">
        <v>9</v>
      </c>
      <c r="L39" s="51" t="s">
        <v>9</v>
      </c>
      <c r="M39" s="51" t="s">
        <v>9</v>
      </c>
      <c r="N39" s="51" t="s">
        <v>9</v>
      </c>
      <c r="O39" s="51" t="s">
        <v>9</v>
      </c>
      <c r="P39" s="51" t="s">
        <v>9</v>
      </c>
      <c r="Q39" s="12" t="s">
        <v>9</v>
      </c>
      <c r="R39" s="28" t="s">
        <v>9</v>
      </c>
      <c r="S39" s="10"/>
      <c r="T39" s="49"/>
      <c r="U39" s="6"/>
      <c r="V39" s="6"/>
      <c r="W39" s="6"/>
      <c r="X39" s="6"/>
      <c r="Y39" s="6"/>
      <c r="Z39" s="6"/>
      <c r="AA39" s="6"/>
      <c r="AB39" s="6"/>
      <c r="AC39" s="6"/>
      <c r="AD39" s="6"/>
    </row>
    <row r="40" spans="1:30" ht="85.5" customHeight="1" thickBot="1" x14ac:dyDescent="0.3">
      <c r="A40" s="100" t="s">
        <v>31</v>
      </c>
      <c r="B40" s="94" t="s">
        <v>70</v>
      </c>
      <c r="C40" s="70" t="s">
        <v>58</v>
      </c>
      <c r="D40" s="102">
        <v>45300</v>
      </c>
      <c r="E40" s="90">
        <v>45654</v>
      </c>
      <c r="F40" s="104">
        <v>45300</v>
      </c>
      <c r="G40" s="84">
        <v>45654</v>
      </c>
      <c r="H40" s="52" t="s">
        <v>57</v>
      </c>
      <c r="I40" s="11">
        <f t="shared" ref="I40:P40" si="12">I41</f>
        <v>0</v>
      </c>
      <c r="J40" s="11">
        <f t="shared" si="12"/>
        <v>0</v>
      </c>
      <c r="K40" s="11">
        <f t="shared" si="12"/>
        <v>1169.0999999999999</v>
      </c>
      <c r="L40" s="11">
        <f t="shared" si="12"/>
        <v>1169</v>
      </c>
      <c r="M40" s="11">
        <f t="shared" si="12"/>
        <v>2731.4</v>
      </c>
      <c r="N40" s="11">
        <f t="shared" si="12"/>
        <v>2731.4</v>
      </c>
      <c r="O40" s="11">
        <f t="shared" si="12"/>
        <v>5157.8</v>
      </c>
      <c r="P40" s="11">
        <f t="shared" si="12"/>
        <v>5128.3</v>
      </c>
      <c r="Q40" s="11">
        <f>I40+K40+M40+O40</f>
        <v>9058.2999999999993</v>
      </c>
      <c r="R40" s="15">
        <f t="shared" ref="Q40:R41" si="13">J40+L40+N40+P40</f>
        <v>9028.7000000000007</v>
      </c>
      <c r="S40" s="29"/>
      <c r="T40" s="49"/>
      <c r="U40" s="6"/>
      <c r="V40" s="6"/>
      <c r="W40" s="6"/>
      <c r="X40" s="6"/>
      <c r="Y40" s="6"/>
      <c r="Z40" s="6"/>
      <c r="AA40" s="6"/>
      <c r="AB40" s="6"/>
      <c r="AC40" s="6"/>
      <c r="AD40" s="6"/>
    </row>
    <row r="41" spans="1:30" ht="39" customHeight="1" thickBot="1" x14ac:dyDescent="0.3">
      <c r="A41" s="101"/>
      <c r="B41" s="99"/>
      <c r="C41" s="71"/>
      <c r="D41" s="101"/>
      <c r="E41" s="103"/>
      <c r="F41" s="105"/>
      <c r="G41" s="101"/>
      <c r="H41" s="51" t="s">
        <v>20</v>
      </c>
      <c r="I41" s="11">
        <f>I43+I44+I46</f>
        <v>0</v>
      </c>
      <c r="J41" s="11">
        <f t="shared" ref="J41:P41" si="14">J43+J44+J46</f>
        <v>0</v>
      </c>
      <c r="K41" s="11">
        <f t="shared" si="14"/>
        <v>1169.0999999999999</v>
      </c>
      <c r="L41" s="11">
        <f t="shared" si="14"/>
        <v>1169</v>
      </c>
      <c r="M41" s="11">
        <f t="shared" si="14"/>
        <v>2731.4</v>
      </c>
      <c r="N41" s="11">
        <f t="shared" si="14"/>
        <v>2731.4</v>
      </c>
      <c r="O41" s="11">
        <f t="shared" si="14"/>
        <v>5157.8</v>
      </c>
      <c r="P41" s="11">
        <f t="shared" si="14"/>
        <v>5128.3</v>
      </c>
      <c r="Q41" s="11">
        <f t="shared" si="13"/>
        <v>9058.2999999999993</v>
      </c>
      <c r="R41" s="15">
        <f t="shared" si="13"/>
        <v>9028.7000000000007</v>
      </c>
      <c r="S41" s="13"/>
      <c r="T41" s="49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39" customHeight="1" thickBot="1" x14ac:dyDescent="0.3">
      <c r="A42" s="86" t="s">
        <v>32</v>
      </c>
      <c r="B42" s="94" t="s">
        <v>38</v>
      </c>
      <c r="C42" s="71"/>
      <c r="D42" s="84">
        <v>45300</v>
      </c>
      <c r="E42" s="90">
        <v>45654</v>
      </c>
      <c r="F42" s="90">
        <v>45300</v>
      </c>
      <c r="G42" s="97">
        <v>45654</v>
      </c>
      <c r="H42" s="52" t="s">
        <v>57</v>
      </c>
      <c r="I42" s="11">
        <f>I43</f>
        <v>0</v>
      </c>
      <c r="J42" s="11">
        <f t="shared" ref="J42:R42" si="15">J43</f>
        <v>0</v>
      </c>
      <c r="K42" s="11">
        <f t="shared" si="15"/>
        <v>871.2</v>
      </c>
      <c r="L42" s="11">
        <f t="shared" si="15"/>
        <v>871.2</v>
      </c>
      <c r="M42" s="11">
        <f t="shared" si="15"/>
        <v>60.3</v>
      </c>
      <c r="N42" s="11">
        <f t="shared" si="15"/>
        <v>60.3</v>
      </c>
      <c r="O42" s="11">
        <f t="shared" si="15"/>
        <v>1133.7</v>
      </c>
      <c r="P42" s="11">
        <f t="shared" si="15"/>
        <v>1133.7</v>
      </c>
      <c r="Q42" s="11">
        <f t="shared" si="15"/>
        <v>2065.1999999999998</v>
      </c>
      <c r="R42" s="11">
        <f t="shared" si="15"/>
        <v>2065.1999999999998</v>
      </c>
      <c r="S42" s="13"/>
      <c r="T42" s="49"/>
      <c r="U42" s="6"/>
      <c r="V42" s="6"/>
      <c r="W42" s="6"/>
      <c r="X42" s="6"/>
      <c r="Y42" s="6"/>
      <c r="Z42" s="6"/>
      <c r="AA42" s="6"/>
      <c r="AB42" s="6"/>
      <c r="AC42" s="6"/>
      <c r="AD42" s="6"/>
    </row>
    <row r="43" spans="1:30" ht="65.25" customHeight="1" thickBot="1" x14ac:dyDescent="0.3">
      <c r="A43" s="96"/>
      <c r="B43" s="95"/>
      <c r="C43" s="71"/>
      <c r="D43" s="85"/>
      <c r="E43" s="91"/>
      <c r="F43" s="91"/>
      <c r="G43" s="98"/>
      <c r="H43" s="51" t="s">
        <v>20</v>
      </c>
      <c r="I43" s="12">
        <v>0</v>
      </c>
      <c r="J43" s="12">
        <v>0</v>
      </c>
      <c r="K43" s="12">
        <v>871.2</v>
      </c>
      <c r="L43" s="12">
        <v>871.2</v>
      </c>
      <c r="M43" s="12">
        <v>60.3</v>
      </c>
      <c r="N43" s="12">
        <v>60.3</v>
      </c>
      <c r="O43" s="12">
        <v>1133.7</v>
      </c>
      <c r="P43" s="12">
        <v>1133.7</v>
      </c>
      <c r="Q43" s="12">
        <f t="shared" ref="Q43:R47" si="16">I43+K43+M43+O43</f>
        <v>2065.1999999999998</v>
      </c>
      <c r="R43" s="12">
        <f t="shared" si="16"/>
        <v>2065.1999999999998</v>
      </c>
      <c r="S43" s="30"/>
      <c r="T43" s="49"/>
      <c r="U43" s="6"/>
      <c r="V43" s="6"/>
      <c r="W43" s="6"/>
      <c r="X43" s="6"/>
      <c r="Y43" s="6"/>
      <c r="Z43" s="6"/>
      <c r="AA43" s="6"/>
      <c r="AB43" s="6"/>
      <c r="AC43" s="6"/>
      <c r="AD43" s="6"/>
    </row>
    <row r="44" spans="1:30" ht="151.5" customHeight="1" thickBot="1" x14ac:dyDescent="0.3">
      <c r="A44" s="57" t="s">
        <v>33</v>
      </c>
      <c r="B44" s="65" t="s">
        <v>60</v>
      </c>
      <c r="C44" s="71"/>
      <c r="D44" s="60">
        <v>45300</v>
      </c>
      <c r="E44" s="61">
        <v>45654</v>
      </c>
      <c r="F44" s="61">
        <v>45300</v>
      </c>
      <c r="G44" s="84">
        <v>45654</v>
      </c>
      <c r="H44" s="52" t="s">
        <v>57</v>
      </c>
      <c r="I44" s="11">
        <f t="shared" ref="I44:R44" si="17">I45</f>
        <v>0</v>
      </c>
      <c r="J44" s="11">
        <f t="shared" si="17"/>
        <v>0</v>
      </c>
      <c r="K44" s="11">
        <f t="shared" si="17"/>
        <v>297.89999999999998</v>
      </c>
      <c r="L44" s="11">
        <f t="shared" si="17"/>
        <v>297.8</v>
      </c>
      <c r="M44" s="11">
        <f t="shared" si="17"/>
        <v>0</v>
      </c>
      <c r="N44" s="11">
        <f t="shared" si="17"/>
        <v>0</v>
      </c>
      <c r="O44" s="11">
        <f t="shared" si="17"/>
        <v>24.1</v>
      </c>
      <c r="P44" s="11">
        <f t="shared" si="17"/>
        <v>0.1</v>
      </c>
      <c r="Q44" s="11">
        <f t="shared" si="17"/>
        <v>322</v>
      </c>
      <c r="R44" s="15">
        <f t="shared" si="17"/>
        <v>297.90000000000003</v>
      </c>
      <c r="S44" s="30"/>
      <c r="T44" s="49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81.75" customHeight="1" thickBot="1" x14ac:dyDescent="0.3">
      <c r="A45" s="57"/>
      <c r="B45" s="65"/>
      <c r="C45" s="71"/>
      <c r="D45" s="60"/>
      <c r="E45" s="61"/>
      <c r="F45" s="61"/>
      <c r="G45" s="85"/>
      <c r="H45" s="51" t="s">
        <v>20</v>
      </c>
      <c r="I45" s="12">
        <v>0</v>
      </c>
      <c r="J45" s="12">
        <v>0</v>
      </c>
      <c r="K45" s="12">
        <v>297.89999999999998</v>
      </c>
      <c r="L45" s="12">
        <v>297.8</v>
      </c>
      <c r="M45" s="12">
        <v>0</v>
      </c>
      <c r="N45" s="51">
        <v>0</v>
      </c>
      <c r="O45" s="12">
        <v>24.1</v>
      </c>
      <c r="P45" s="12">
        <v>0.1</v>
      </c>
      <c r="Q45" s="12">
        <f t="shared" si="16"/>
        <v>322</v>
      </c>
      <c r="R45" s="28">
        <f t="shared" si="16"/>
        <v>297.90000000000003</v>
      </c>
      <c r="S45" s="31"/>
      <c r="T45" s="49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81.75" customHeight="1" thickBot="1" x14ac:dyDescent="0.3">
      <c r="A46" s="86" t="s">
        <v>63</v>
      </c>
      <c r="B46" s="88" t="s">
        <v>71</v>
      </c>
      <c r="C46" s="71"/>
      <c r="D46" s="84">
        <v>45300</v>
      </c>
      <c r="E46" s="90">
        <v>45654</v>
      </c>
      <c r="F46" s="84">
        <v>45300</v>
      </c>
      <c r="G46" s="90">
        <v>45654</v>
      </c>
      <c r="H46" s="52" t="s">
        <v>57</v>
      </c>
      <c r="I46" s="11">
        <f t="shared" ref="I46:P46" si="18">I47</f>
        <v>0</v>
      </c>
      <c r="J46" s="11">
        <f t="shared" si="18"/>
        <v>0</v>
      </c>
      <c r="K46" s="11">
        <f t="shared" si="18"/>
        <v>0</v>
      </c>
      <c r="L46" s="11">
        <f t="shared" si="18"/>
        <v>0</v>
      </c>
      <c r="M46" s="11">
        <f t="shared" si="18"/>
        <v>2671.1</v>
      </c>
      <c r="N46" s="11">
        <f t="shared" si="18"/>
        <v>2671.1</v>
      </c>
      <c r="O46" s="11">
        <f t="shared" si="18"/>
        <v>4000</v>
      </c>
      <c r="P46" s="11">
        <f t="shared" si="18"/>
        <v>3994.5</v>
      </c>
      <c r="Q46" s="11">
        <f t="shared" si="16"/>
        <v>6671.1</v>
      </c>
      <c r="R46" s="15">
        <f t="shared" si="16"/>
        <v>6665.6</v>
      </c>
      <c r="S46" s="55"/>
      <c r="T46" s="49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70.5" customHeight="1" thickBot="1" x14ac:dyDescent="0.3">
      <c r="A47" s="87"/>
      <c r="B47" s="89"/>
      <c r="C47" s="72"/>
      <c r="D47" s="85"/>
      <c r="E47" s="91"/>
      <c r="F47" s="85"/>
      <c r="G47" s="91"/>
      <c r="H47" s="51" t="s">
        <v>20</v>
      </c>
      <c r="I47" s="12">
        <v>0</v>
      </c>
      <c r="J47" s="12">
        <v>0</v>
      </c>
      <c r="K47" s="12">
        <v>0</v>
      </c>
      <c r="L47" s="12">
        <v>0</v>
      </c>
      <c r="M47" s="12">
        <v>2671.1</v>
      </c>
      <c r="N47" s="51">
        <v>2671.1</v>
      </c>
      <c r="O47" s="12">
        <v>4000</v>
      </c>
      <c r="P47" s="12">
        <v>3994.5</v>
      </c>
      <c r="Q47" s="28">
        <f t="shared" si="16"/>
        <v>6671.1</v>
      </c>
      <c r="R47" s="28">
        <f t="shared" si="16"/>
        <v>6665.6</v>
      </c>
      <c r="S47" s="13"/>
      <c r="T47" s="49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70.5" customHeight="1" thickBot="1" x14ac:dyDescent="0.3">
      <c r="A48" s="54"/>
      <c r="B48" s="32" t="s">
        <v>85</v>
      </c>
      <c r="C48" s="53"/>
      <c r="D48" s="39" t="s">
        <v>9</v>
      </c>
      <c r="E48" s="40">
        <v>45653</v>
      </c>
      <c r="F48" s="39" t="s">
        <v>9</v>
      </c>
      <c r="G48" s="40">
        <v>45653</v>
      </c>
      <c r="H48" s="51" t="s">
        <v>9</v>
      </c>
      <c r="I48" s="51" t="s">
        <v>9</v>
      </c>
      <c r="J48" s="51" t="s">
        <v>9</v>
      </c>
      <c r="K48" s="51" t="s">
        <v>9</v>
      </c>
      <c r="L48" s="51" t="s">
        <v>9</v>
      </c>
      <c r="M48" s="51" t="s">
        <v>9</v>
      </c>
      <c r="N48" s="51" t="s">
        <v>9</v>
      </c>
      <c r="O48" s="51" t="s">
        <v>9</v>
      </c>
      <c r="P48" s="51" t="s">
        <v>9</v>
      </c>
      <c r="Q48" s="12" t="s">
        <v>9</v>
      </c>
      <c r="R48" s="28" t="s">
        <v>9</v>
      </c>
      <c r="S48" s="13"/>
      <c r="T48" s="49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49.5" customHeight="1" thickBot="1" x14ac:dyDescent="0.3">
      <c r="A49" s="18"/>
      <c r="B49" s="52" t="s">
        <v>22</v>
      </c>
      <c r="C49" s="51" t="s">
        <v>9</v>
      </c>
      <c r="D49" s="51" t="s">
        <v>9</v>
      </c>
      <c r="E49" s="51" t="s">
        <v>9</v>
      </c>
      <c r="F49" s="51" t="s">
        <v>9</v>
      </c>
      <c r="G49" s="51" t="s">
        <v>9</v>
      </c>
      <c r="H49" s="51"/>
      <c r="I49" s="11">
        <f t="shared" ref="I49:R49" si="19">I50+I51</f>
        <v>7503.9</v>
      </c>
      <c r="J49" s="11">
        <f t="shared" si="19"/>
        <v>6842.7</v>
      </c>
      <c r="K49" s="11">
        <f t="shared" si="19"/>
        <v>9143.0999999999985</v>
      </c>
      <c r="L49" s="11">
        <f t="shared" si="19"/>
        <v>9803.5999999999985</v>
      </c>
      <c r="M49" s="11">
        <f t="shared" si="19"/>
        <v>10655.9</v>
      </c>
      <c r="N49" s="11">
        <f t="shared" si="19"/>
        <v>11522.6</v>
      </c>
      <c r="O49" s="11">
        <f t="shared" si="19"/>
        <v>17810.300000000003</v>
      </c>
      <c r="P49" s="11">
        <f t="shared" si="19"/>
        <v>16858.549999999996</v>
      </c>
      <c r="Q49" s="11">
        <f t="shared" si="19"/>
        <v>45113.2</v>
      </c>
      <c r="R49" s="15">
        <f t="shared" si="19"/>
        <v>45027.45</v>
      </c>
      <c r="S49" s="51" t="s">
        <v>9</v>
      </c>
      <c r="T49" s="49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46.5" customHeight="1" thickBot="1" x14ac:dyDescent="0.3">
      <c r="A50" s="18"/>
      <c r="B50" s="51" t="s">
        <v>20</v>
      </c>
      <c r="C50" s="51" t="s">
        <v>9</v>
      </c>
      <c r="D50" s="51" t="s">
        <v>9</v>
      </c>
      <c r="E50" s="51" t="s">
        <v>9</v>
      </c>
      <c r="F50" s="51" t="s">
        <v>9</v>
      </c>
      <c r="G50" s="51" t="s">
        <v>9</v>
      </c>
      <c r="H50" s="51"/>
      <c r="I50" s="11">
        <f t="shared" ref="I50:R50" si="20">I41+I34+I18</f>
        <v>7368.4</v>
      </c>
      <c r="J50" s="11">
        <f t="shared" si="20"/>
        <v>6705</v>
      </c>
      <c r="K50" s="11">
        <f t="shared" si="20"/>
        <v>8885.7999999999993</v>
      </c>
      <c r="L50" s="11">
        <f t="shared" si="20"/>
        <v>9549.0999999999985</v>
      </c>
      <c r="M50" s="11">
        <f t="shared" si="20"/>
        <v>10493.1</v>
      </c>
      <c r="N50" s="11">
        <f t="shared" si="20"/>
        <v>11357.2</v>
      </c>
      <c r="O50" s="11">
        <f t="shared" si="20"/>
        <v>17548.900000000001</v>
      </c>
      <c r="P50" s="11">
        <f t="shared" si="20"/>
        <v>16591.449999999997</v>
      </c>
      <c r="Q50" s="11">
        <f t="shared" si="20"/>
        <v>44296.2</v>
      </c>
      <c r="R50" s="15">
        <f t="shared" si="20"/>
        <v>44202.75</v>
      </c>
      <c r="S50" s="51" t="s">
        <v>9</v>
      </c>
      <c r="T50" s="49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44.25" customHeight="1" thickBot="1" x14ac:dyDescent="0.3">
      <c r="A51" s="18"/>
      <c r="B51" s="51" t="s">
        <v>21</v>
      </c>
      <c r="C51" s="51" t="s">
        <v>9</v>
      </c>
      <c r="D51" s="51" t="s">
        <v>9</v>
      </c>
      <c r="E51" s="51" t="s">
        <v>9</v>
      </c>
      <c r="F51" s="51" t="s">
        <v>9</v>
      </c>
      <c r="G51" s="51" t="s">
        <v>9</v>
      </c>
      <c r="H51" s="51"/>
      <c r="I51" s="11">
        <f t="shared" ref="I51:R51" si="21">I38+I19</f>
        <v>135.5</v>
      </c>
      <c r="J51" s="11">
        <f t="shared" si="21"/>
        <v>137.69999999999999</v>
      </c>
      <c r="K51" s="11">
        <f t="shared" si="21"/>
        <v>257.3</v>
      </c>
      <c r="L51" s="11">
        <f t="shared" si="21"/>
        <v>254.5</v>
      </c>
      <c r="M51" s="11">
        <f t="shared" si="21"/>
        <v>162.80000000000001</v>
      </c>
      <c r="N51" s="11">
        <f t="shared" si="21"/>
        <v>165.4</v>
      </c>
      <c r="O51" s="11">
        <f t="shared" si="21"/>
        <v>261.39999999999998</v>
      </c>
      <c r="P51" s="11">
        <f t="shared" si="21"/>
        <v>267.09999999999997</v>
      </c>
      <c r="Q51" s="11">
        <f t="shared" si="21"/>
        <v>817</v>
      </c>
      <c r="R51" s="15">
        <f t="shared" si="21"/>
        <v>824.69999999999993</v>
      </c>
      <c r="S51" s="51" t="s">
        <v>9</v>
      </c>
      <c r="T51" s="49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18.75" x14ac:dyDescent="0.25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49"/>
      <c r="U52" s="2"/>
      <c r="V52" s="2"/>
      <c r="W52" s="2"/>
      <c r="X52" s="2"/>
      <c r="Y52" s="2"/>
      <c r="Z52" s="2"/>
      <c r="AA52" s="2"/>
      <c r="AB52" s="2"/>
      <c r="AC52" s="2"/>
      <c r="AD52" s="6"/>
    </row>
    <row r="53" spans="1:30" ht="63" customHeight="1" x14ac:dyDescent="0.25">
      <c r="A53" s="42"/>
      <c r="B53" s="69" t="s">
        <v>73</v>
      </c>
      <c r="C53" s="69"/>
      <c r="D53" s="42"/>
      <c r="E53" s="33" t="s">
        <v>34</v>
      </c>
      <c r="F53" s="33"/>
      <c r="G53" s="33"/>
      <c r="H53" s="33"/>
      <c r="I53" s="33"/>
      <c r="J53" s="33"/>
      <c r="K53" s="33"/>
      <c r="L53" s="33"/>
      <c r="M53" s="33"/>
      <c r="N53" s="33"/>
      <c r="O53" s="92" t="s">
        <v>74</v>
      </c>
      <c r="P53" s="92"/>
      <c r="Q53" s="92"/>
      <c r="R53" s="92"/>
      <c r="S53" s="92"/>
      <c r="T53" s="41"/>
      <c r="U53" s="2"/>
      <c r="V53" s="2"/>
      <c r="W53" s="2"/>
      <c r="X53" s="2"/>
      <c r="Y53" s="2"/>
      <c r="Z53" s="2"/>
      <c r="AA53" s="2"/>
      <c r="AB53" s="2"/>
      <c r="AC53" s="2"/>
      <c r="AD53" s="6"/>
    </row>
    <row r="54" spans="1:30" ht="18.75" customHeight="1" x14ac:dyDescent="0.25">
      <c r="A54" s="42"/>
      <c r="B54" s="47"/>
      <c r="C54" s="42"/>
      <c r="D54" s="42"/>
      <c r="E54" s="47" t="s">
        <v>19</v>
      </c>
      <c r="F54" s="42"/>
      <c r="G54" s="42"/>
      <c r="H54" s="42"/>
      <c r="I54" s="42"/>
      <c r="J54" s="42"/>
      <c r="K54" s="42"/>
      <c r="L54" s="42"/>
      <c r="M54" s="42"/>
      <c r="N54" s="42"/>
      <c r="O54" s="42" t="s">
        <v>59</v>
      </c>
      <c r="P54" s="93"/>
      <c r="Q54" s="93"/>
      <c r="R54" s="93"/>
      <c r="S54" s="93"/>
      <c r="T54" s="41"/>
      <c r="U54" s="2"/>
      <c r="V54" s="2"/>
      <c r="W54" s="2"/>
      <c r="X54" s="2"/>
      <c r="Y54" s="2"/>
      <c r="Z54" s="2"/>
      <c r="AA54" s="2"/>
      <c r="AB54" s="2"/>
      <c r="AC54" s="2"/>
      <c r="AD54" s="6"/>
    </row>
    <row r="55" spans="1:30" ht="45" x14ac:dyDescent="0.25">
      <c r="A55" s="42"/>
      <c r="B55" s="34" t="s">
        <v>64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1"/>
      <c r="U55" s="2"/>
      <c r="V55" s="2"/>
      <c r="W55" s="2"/>
      <c r="X55" s="2"/>
      <c r="Y55" s="2"/>
      <c r="Z55" s="2"/>
      <c r="AA55" s="2"/>
      <c r="AB55" s="2"/>
      <c r="AC55" s="2"/>
      <c r="AD55" s="6"/>
    </row>
    <row r="56" spans="1:30" ht="18.75" x14ac:dyDescent="0.25">
      <c r="A56" s="42"/>
      <c r="B56" s="47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1"/>
      <c r="U56" s="2"/>
      <c r="V56" s="2"/>
      <c r="W56" s="2"/>
      <c r="X56" s="2"/>
      <c r="Y56" s="2"/>
      <c r="Z56" s="2"/>
      <c r="AA56" s="2"/>
      <c r="AB56" s="2"/>
      <c r="AC56" s="2"/>
      <c r="AD56" s="6"/>
    </row>
    <row r="57" spans="1:30" ht="34.5" customHeight="1" x14ac:dyDescent="0.25">
      <c r="A57" s="82" t="s">
        <v>39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41"/>
      <c r="U57" s="2"/>
      <c r="V57" s="2"/>
      <c r="W57" s="2"/>
      <c r="X57" s="2"/>
      <c r="Y57" s="2"/>
      <c r="Z57" s="2"/>
      <c r="AA57" s="2"/>
      <c r="AB57" s="2"/>
      <c r="AC57" s="2"/>
      <c r="AD57" s="6"/>
    </row>
    <row r="58" spans="1:30" ht="31.5" customHeight="1" x14ac:dyDescent="0.25">
      <c r="A58" s="82" t="s">
        <v>40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41"/>
      <c r="U58" s="2"/>
      <c r="V58" s="2"/>
      <c r="W58" s="2"/>
      <c r="X58" s="2"/>
      <c r="Y58" s="2"/>
      <c r="Z58" s="2"/>
      <c r="AA58" s="2"/>
      <c r="AB58" s="2"/>
      <c r="AC58" s="2"/>
      <c r="AD58" s="6"/>
    </row>
    <row r="59" spans="1:30" ht="34.5" customHeight="1" x14ac:dyDescent="0.25">
      <c r="A59" s="82" t="s">
        <v>41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41"/>
      <c r="U59" s="2"/>
      <c r="V59" s="2"/>
      <c r="W59" s="2"/>
      <c r="X59" s="2"/>
      <c r="Y59" s="2"/>
      <c r="Z59" s="2"/>
      <c r="AA59" s="2"/>
      <c r="AB59" s="2"/>
      <c r="AC59" s="2"/>
      <c r="AD59" s="6"/>
    </row>
    <row r="60" spans="1:30" ht="15.75" x14ac:dyDescent="0.25">
      <c r="A60" s="49"/>
      <c r="B60" s="81"/>
      <c r="C60" s="81"/>
      <c r="D60" s="49"/>
      <c r="E60" s="49"/>
      <c r="F60" s="49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49"/>
      <c r="T60" s="41"/>
      <c r="W60" s="6"/>
    </row>
    <row r="61" spans="1:30" ht="18.75" customHeight="1" x14ac:dyDescent="0.25">
      <c r="A61" s="78"/>
      <c r="B61" s="78"/>
      <c r="C61" s="78"/>
      <c r="D61" s="78"/>
      <c r="E61" s="49"/>
      <c r="F61" s="49"/>
      <c r="G61" s="35"/>
      <c r="H61" s="35"/>
      <c r="I61" s="35"/>
      <c r="J61" s="35"/>
      <c r="K61" s="35"/>
      <c r="L61" s="35"/>
      <c r="M61" s="35"/>
      <c r="N61" s="35"/>
      <c r="O61" s="36"/>
      <c r="P61" s="50"/>
      <c r="Q61" s="50"/>
      <c r="R61" s="50"/>
      <c r="S61" s="49"/>
      <c r="T61" s="50"/>
      <c r="W61" s="6"/>
    </row>
    <row r="62" spans="1:30" ht="15.75" x14ac:dyDescent="0.25">
      <c r="A62" s="49"/>
      <c r="B62" s="81"/>
      <c r="C62" s="81"/>
      <c r="D62" s="49"/>
      <c r="E62" s="49"/>
      <c r="F62" s="49"/>
      <c r="G62" s="81"/>
      <c r="H62" s="81"/>
      <c r="I62" s="81"/>
      <c r="J62" s="41"/>
      <c r="K62" s="41"/>
      <c r="L62" s="41"/>
      <c r="M62" s="41"/>
      <c r="N62" s="41"/>
      <c r="O62" s="41"/>
      <c r="P62" s="41"/>
      <c r="Q62" s="41"/>
      <c r="R62" s="41"/>
      <c r="S62" s="49"/>
      <c r="T62" s="50"/>
      <c r="U62" s="2"/>
      <c r="V62" s="2"/>
      <c r="W62" s="6"/>
      <c r="X62" s="2"/>
      <c r="Y62" s="2"/>
      <c r="Z62" s="2"/>
      <c r="AA62" s="2"/>
      <c r="AB62" s="2"/>
      <c r="AC62" s="2"/>
      <c r="AD62" s="2"/>
    </row>
    <row r="63" spans="1:30" ht="15.75" x14ac:dyDescent="0.25">
      <c r="A63" s="50"/>
      <c r="B63" s="37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41"/>
    </row>
  </sheetData>
  <mergeCells count="117">
    <mergeCell ref="B42:B43"/>
    <mergeCell ref="A42:A43"/>
    <mergeCell ref="D42:D43"/>
    <mergeCell ref="E42:E43"/>
    <mergeCell ref="F42:F43"/>
    <mergeCell ref="G42:G43"/>
    <mergeCell ref="B40:B41"/>
    <mergeCell ref="A40:A41"/>
    <mergeCell ref="D40:D41"/>
    <mergeCell ref="E40:E41"/>
    <mergeCell ref="F40:F41"/>
    <mergeCell ref="G40:G41"/>
    <mergeCell ref="G62:I62"/>
    <mergeCell ref="A57:S57"/>
    <mergeCell ref="A52:S52"/>
    <mergeCell ref="G44:G45"/>
    <mergeCell ref="A44:A45"/>
    <mergeCell ref="B44:B45"/>
    <mergeCell ref="D44:D45"/>
    <mergeCell ref="E44:E45"/>
    <mergeCell ref="F44:F45"/>
    <mergeCell ref="A46:A47"/>
    <mergeCell ref="B46:B47"/>
    <mergeCell ref="D46:D47"/>
    <mergeCell ref="E46:E47"/>
    <mergeCell ref="F46:F47"/>
    <mergeCell ref="G46:G47"/>
    <mergeCell ref="B62:C62"/>
    <mergeCell ref="A58:S58"/>
    <mergeCell ref="A59:S59"/>
    <mergeCell ref="B60:C60"/>
    <mergeCell ref="A61:D61"/>
    <mergeCell ref="O53:S53"/>
    <mergeCell ref="P54:S54"/>
    <mergeCell ref="H13:R13"/>
    <mergeCell ref="A1:A4"/>
    <mergeCell ref="B1:C4"/>
    <mergeCell ref="D1:D4"/>
    <mergeCell ref="E1:E4"/>
    <mergeCell ref="F1:F4"/>
    <mergeCell ref="G1:G4"/>
    <mergeCell ref="A11:S11"/>
    <mergeCell ref="A12:S12"/>
    <mergeCell ref="S13:S15"/>
    <mergeCell ref="I14:J14"/>
    <mergeCell ref="K14:L14"/>
    <mergeCell ref="I1:S1"/>
    <mergeCell ref="I2:S2"/>
    <mergeCell ref="I3:S3"/>
    <mergeCell ref="I4:S4"/>
    <mergeCell ref="F5:F7"/>
    <mergeCell ref="I5:S5"/>
    <mergeCell ref="I6:S6"/>
    <mergeCell ref="I7:S7"/>
    <mergeCell ref="A10:S10"/>
    <mergeCell ref="A8:S8"/>
    <mergeCell ref="A9:S9"/>
    <mergeCell ref="A5:A7"/>
    <mergeCell ref="F36:F38"/>
    <mergeCell ref="B53:C53"/>
    <mergeCell ref="Q14:R14"/>
    <mergeCell ref="C40:C47"/>
    <mergeCell ref="A20:A21"/>
    <mergeCell ref="B20:B21"/>
    <mergeCell ref="D20:D21"/>
    <mergeCell ref="A30:A31"/>
    <mergeCell ref="B30:B31"/>
    <mergeCell ref="C30:C32"/>
    <mergeCell ref="D30:D31"/>
    <mergeCell ref="E30:E31"/>
    <mergeCell ref="F30:F31"/>
    <mergeCell ref="G30:G31"/>
    <mergeCell ref="H14:H15"/>
    <mergeCell ref="M14:N14"/>
    <mergeCell ref="O14:P14"/>
    <mergeCell ref="A13:A15"/>
    <mergeCell ref="B13:B15"/>
    <mergeCell ref="C13:C15"/>
    <mergeCell ref="D13:D15"/>
    <mergeCell ref="E13:E15"/>
    <mergeCell ref="F13:F15"/>
    <mergeCell ref="G13:G15"/>
    <mergeCell ref="D5:D7"/>
    <mergeCell ref="E5:E7"/>
    <mergeCell ref="G5:G7"/>
    <mergeCell ref="B17:B19"/>
    <mergeCell ref="A17:A19"/>
    <mergeCell ref="D17:D19"/>
    <mergeCell ref="E17:E19"/>
    <mergeCell ref="F17:F19"/>
    <mergeCell ref="G17:G19"/>
    <mergeCell ref="C17:C24"/>
    <mergeCell ref="B5:C7"/>
    <mergeCell ref="S37:S38"/>
    <mergeCell ref="S20:S21"/>
    <mergeCell ref="A25:A27"/>
    <mergeCell ref="B33:B35"/>
    <mergeCell ref="A33:A35"/>
    <mergeCell ref="D33:D35"/>
    <mergeCell ref="E33:E35"/>
    <mergeCell ref="B25:B27"/>
    <mergeCell ref="D25:D27"/>
    <mergeCell ref="E25:E27"/>
    <mergeCell ref="F25:F27"/>
    <mergeCell ref="G36:G38"/>
    <mergeCell ref="C33:C39"/>
    <mergeCell ref="G25:G27"/>
    <mergeCell ref="C25:C27"/>
    <mergeCell ref="E20:E21"/>
    <mergeCell ref="F20:F21"/>
    <mergeCell ref="G20:G21"/>
    <mergeCell ref="F33:F35"/>
    <mergeCell ref="G33:G35"/>
    <mergeCell ref="B36:B38"/>
    <mergeCell ref="A36:A38"/>
    <mergeCell ref="D36:D38"/>
    <mergeCell ref="E36:E38"/>
  </mergeCells>
  <pageMargins left="0.23622047244094491" right="0.23622047244094491" top="0.43307086614173229" bottom="0.3937007874015748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2024-10-17T07:52:59Z</cp:lastPrinted>
  <dcterms:created xsi:type="dcterms:W3CDTF">2018-05-23T13:36:13Z</dcterms:created>
  <dcterms:modified xsi:type="dcterms:W3CDTF">2025-02-28T11:49:38Z</dcterms:modified>
</cp:coreProperties>
</file>